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/>
  <bookViews>
    <workbookView xWindow="360" yWindow="60" windowWidth="9720" windowHeight="5640"/>
  </bookViews>
  <sheets>
    <sheet name="2018" sheetId="1" r:id="rId1"/>
  </sheets>
  <definedNames>
    <definedName name="_xlnm.Print_Area" localSheetId="0">'2018'!$A$1:$F$546</definedName>
  </definedNames>
  <calcPr calcId="125725"/>
</workbook>
</file>

<file path=xl/calcChain.xml><?xml version="1.0" encoding="utf-8"?>
<calcChain xmlns="http://schemas.openxmlformats.org/spreadsheetml/2006/main">
  <c r="F321" i="1"/>
  <c r="F519"/>
  <c r="F536"/>
  <c r="F500"/>
  <c r="F437"/>
  <c r="F147" l="1"/>
  <c r="F123"/>
  <c r="F462"/>
  <c r="F513"/>
  <c r="F471"/>
  <c r="F444"/>
  <c r="F404"/>
  <c r="F360"/>
  <c r="F327"/>
  <c r="F150" l="1"/>
  <c r="F388"/>
  <c r="F296" l="1"/>
  <c r="F268"/>
  <c r="F216" l="1"/>
  <c r="F149"/>
  <c r="F430"/>
  <c r="F363" l="1"/>
  <c r="F351"/>
  <c r="F354"/>
  <c r="F338"/>
  <c r="F267"/>
  <c r="F275"/>
  <c r="F344"/>
  <c r="F335"/>
  <c r="F242"/>
  <c r="F312"/>
  <c r="F315"/>
  <c r="F309"/>
  <c r="F306" l="1"/>
  <c r="F303"/>
  <c r="F302" s="1"/>
  <c r="F416" l="1"/>
  <c r="F493"/>
  <c r="F508" l="1"/>
  <c r="F176" l="1"/>
  <c r="F453"/>
  <c r="F341"/>
  <c r="F540"/>
  <c r="F204"/>
  <c r="F61"/>
  <c r="F60" s="1"/>
  <c r="F474"/>
  <c r="F476"/>
  <c r="F448"/>
  <c r="F439"/>
  <c r="F434"/>
  <c r="F402"/>
  <c r="F376"/>
  <c r="F375" s="1"/>
  <c r="F370"/>
  <c r="F72"/>
  <c r="F71" s="1"/>
  <c r="F290"/>
  <c r="F132"/>
  <c r="F544"/>
  <c r="F442"/>
  <c r="F399"/>
  <c r="F358"/>
  <c r="F333"/>
  <c r="F236"/>
  <c r="F85"/>
  <c r="F84" s="1"/>
  <c r="F58"/>
  <c r="F56"/>
  <c r="F54"/>
  <c r="F22"/>
  <c r="F21" s="1"/>
  <c r="F210"/>
  <c r="F209" s="1"/>
  <c r="F503"/>
  <c r="F499" s="1"/>
  <c r="F490"/>
  <c r="F411"/>
  <c r="F323"/>
  <c r="F286"/>
  <c r="F281"/>
  <c r="F254"/>
  <c r="F227"/>
  <c r="F114"/>
  <c r="F102"/>
  <c r="F101" s="1"/>
  <c r="F66"/>
  <c r="F67"/>
  <c r="F80"/>
  <c r="F79" s="1"/>
  <c r="F78" s="1"/>
  <c r="F41"/>
  <c r="F40" s="1"/>
  <c r="F33"/>
  <c r="F32" s="1"/>
  <c r="F31" s="1"/>
  <c r="F14"/>
  <c r="F13" s="1"/>
  <c r="F213"/>
  <c r="F160"/>
  <c r="F319"/>
  <c r="F348"/>
  <c r="F349"/>
  <c r="F427"/>
  <c r="F426" s="1"/>
  <c r="F258"/>
  <c r="F184"/>
  <c r="F121"/>
  <c r="F433" l="1"/>
  <c r="F202"/>
  <c r="F201" s="1"/>
  <c r="F488"/>
  <c r="F489"/>
  <c r="F470"/>
  <c r="F542"/>
  <c r="F53"/>
  <c r="F415"/>
  <c r="F368"/>
  <c r="F164"/>
  <c r="F163" s="1"/>
  <c r="F263" l="1"/>
  <c r="F262" s="1"/>
  <c r="F261" s="1"/>
  <c r="F410"/>
  <c r="F394"/>
  <c r="F393" s="1"/>
  <c r="F387"/>
  <c r="F381"/>
  <c r="F380" s="1"/>
  <c r="F374" s="1"/>
  <c r="F287"/>
  <c r="F280"/>
  <c r="F279" s="1"/>
  <c r="F257"/>
  <c r="F253"/>
  <c r="F409" l="1"/>
  <c r="F408" s="1"/>
  <c r="F252"/>
  <c r="F386"/>
  <c r="F240"/>
  <c r="F239" s="1"/>
  <c r="F231"/>
  <c r="F230" s="1"/>
  <c r="F226"/>
  <c r="F212"/>
  <c r="F208" s="1"/>
  <c r="F199"/>
  <c r="F198" s="1"/>
  <c r="F182"/>
  <c r="F169"/>
  <c r="F159"/>
  <c r="F158" s="1"/>
  <c r="F145"/>
  <c r="F144" s="1"/>
  <c r="F118"/>
  <c r="F117" s="1"/>
  <c r="F113"/>
  <c r="F137"/>
  <c r="F136" s="1"/>
  <c r="F131"/>
  <c r="F107"/>
  <c r="F106" s="1"/>
  <c r="F100" s="1"/>
  <c r="F96"/>
  <c r="F95" s="1"/>
  <c r="F90"/>
  <c r="F65"/>
  <c r="F46"/>
  <c r="F45" s="1"/>
  <c r="F39" s="1"/>
  <c r="F26"/>
  <c r="F20" s="1"/>
  <c r="F12"/>
  <c r="F197"/>
  <c r="F330"/>
  <c r="F497"/>
  <c r="F496" s="1"/>
  <c r="F130" l="1"/>
  <c r="F129" s="1"/>
  <c r="F128" s="1"/>
  <c r="F127" s="1"/>
  <c r="F112"/>
  <c r="F111" s="1"/>
  <c r="F110" s="1"/>
  <c r="F64"/>
  <c r="F63" s="1"/>
  <c r="F225"/>
  <c r="F224" s="1"/>
  <c r="F223" s="1"/>
  <c r="F222" s="1"/>
  <c r="F238"/>
  <c r="F233" s="1"/>
  <c r="F479"/>
  <c r="F478" s="1"/>
  <c r="F173"/>
  <c r="F172" s="1"/>
  <c r="F531"/>
  <c r="F530" s="1"/>
  <c r="F529" s="1"/>
  <c r="F484"/>
  <c r="F483" s="1"/>
  <c r="F482" s="1"/>
  <c r="F518"/>
  <c r="F517" s="1"/>
  <c r="F526"/>
  <c r="F525" s="1"/>
  <c r="F535"/>
  <c r="F534" s="1"/>
  <c r="F533" s="1"/>
  <c r="F452"/>
  <c r="F451" s="1"/>
  <c r="F373"/>
  <c r="F372" s="1"/>
  <c r="F366"/>
  <c r="F357" s="1"/>
  <c r="F38"/>
  <c r="F37" s="1"/>
  <c r="F11"/>
  <c r="F10" s="1"/>
  <c r="F318"/>
  <c r="F196"/>
  <c r="F195" s="1"/>
  <c r="F194" s="1"/>
  <c r="F192"/>
  <c r="F181"/>
  <c r="F180" s="1"/>
  <c r="F179" s="1"/>
  <c r="F178" s="1"/>
  <c r="F175" s="1"/>
  <c r="F143"/>
  <c r="F142" s="1"/>
  <c r="F141" s="1"/>
  <c r="F94"/>
  <c r="F93" s="1"/>
  <c r="F89"/>
  <c r="F88" s="1"/>
  <c r="F87" s="1"/>
  <c r="F157"/>
  <c r="F156" s="1"/>
  <c r="F168"/>
  <c r="F167" s="1"/>
  <c r="F166" s="1"/>
  <c r="F190"/>
  <c r="F189" s="1"/>
  <c r="F188" s="1"/>
  <c r="F347" l="1"/>
  <c r="F207"/>
  <c r="F187"/>
  <c r="F162"/>
  <c r="F487"/>
  <c r="F486" s="1"/>
  <c r="F251"/>
  <c r="F250" s="1"/>
  <c r="F249" s="1"/>
  <c r="F248" s="1"/>
  <c r="F247" s="1"/>
  <c r="F99"/>
  <c r="F98"/>
  <c r="F92" s="1"/>
  <c r="F516"/>
  <c r="F528"/>
  <c r="F19"/>
  <c r="F18" s="1"/>
  <c r="F140"/>
  <c r="F9" l="1"/>
  <c r="F206"/>
  <c r="F407"/>
  <c r="F481"/>
  <c r="F546" l="1"/>
</calcChain>
</file>

<file path=xl/sharedStrings.xml><?xml version="1.0" encoding="utf-8"?>
<sst xmlns="http://schemas.openxmlformats.org/spreadsheetml/2006/main" count="2419" uniqueCount="410">
  <si>
    <t>тыс. руб.</t>
  </si>
  <si>
    <t>Наименование</t>
  </si>
  <si>
    <t>Рз</t>
  </si>
  <si>
    <t>Пр</t>
  </si>
  <si>
    <t>ЦСР</t>
  </si>
  <si>
    <t>ВР</t>
  </si>
  <si>
    <t>Общегосударственные вопросы</t>
  </si>
  <si>
    <t>01</t>
  </si>
  <si>
    <t>02</t>
  </si>
  <si>
    <t>04</t>
  </si>
  <si>
    <t>06</t>
  </si>
  <si>
    <t>07</t>
  </si>
  <si>
    <t>Национальная безопасность и правоохранительная деятельность</t>
  </si>
  <si>
    <t xml:space="preserve">03 </t>
  </si>
  <si>
    <t>09</t>
  </si>
  <si>
    <t>03</t>
  </si>
  <si>
    <t>Национальная экономика</t>
  </si>
  <si>
    <t>05</t>
  </si>
  <si>
    <t>Транспорт</t>
  </si>
  <si>
    <t>08</t>
  </si>
  <si>
    <t>Жилищно-коммунальное хозяйство</t>
  </si>
  <si>
    <t>Образование</t>
  </si>
  <si>
    <t>Учреждения по внешкольной работе с детьми</t>
  </si>
  <si>
    <t>Другие вопросы в области образования</t>
  </si>
  <si>
    <t>Социальная политика</t>
  </si>
  <si>
    <t>10</t>
  </si>
  <si>
    <t>Другие общегосударственные вопросы</t>
  </si>
  <si>
    <t>11</t>
  </si>
  <si>
    <t>5220000</t>
  </si>
  <si>
    <t>Сумма</t>
  </si>
  <si>
    <t>Библиотеки</t>
  </si>
  <si>
    <t>12</t>
  </si>
  <si>
    <t>001</t>
  </si>
  <si>
    <t>Председатель представительного органа муниципального образования</t>
  </si>
  <si>
    <t>003</t>
  </si>
  <si>
    <t>Благоустройство</t>
  </si>
  <si>
    <t>Социальное обеспечение населения</t>
  </si>
  <si>
    <t>Руководство и управление в сфере установленных функций органов государственной власти субъектов Российской Федерации и органов местного самоуправления</t>
  </si>
  <si>
    <t>Глава муниципального образования</t>
  </si>
  <si>
    <t xml:space="preserve">Функционирование законодательных (представительных) органов государственной власти и представительных органов муниципальных образований </t>
  </si>
  <si>
    <t xml:space="preserve">Центральный аппарат 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</si>
  <si>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  местных администраций</t>
  </si>
  <si>
    <t xml:space="preserve">Целевые программы муниципальных образований </t>
  </si>
  <si>
    <t>Обеспечение деятельности финансовых, налоговых и таможенных органов и органов финансового (финансово-бюджетного) надзора</t>
  </si>
  <si>
    <t>Процентные платежи по долговым обязательствам</t>
  </si>
  <si>
    <t xml:space="preserve">Резервные фонды </t>
  </si>
  <si>
    <t xml:space="preserve">Резервные фонды местных администраций </t>
  </si>
  <si>
    <t xml:space="preserve">Мероприятия по предупреждению и ликвидации последствий чрезвычайных ситуаций  и стихийных бедствий </t>
  </si>
  <si>
    <t xml:space="preserve"> Предупреждение и ликвидация последствий чрезвычайных ситуаций  и стихийных бедствий природного и техногенного характера</t>
  </si>
  <si>
    <t>Другие вопросы в области национальной экономики</t>
  </si>
  <si>
    <t>Выполнение функций бюджетными учреждениями</t>
  </si>
  <si>
    <t>Сбор и удаление твердых отходов</t>
  </si>
  <si>
    <t>Мероприятия по сбору и удалению твердых и жидких отходов</t>
  </si>
  <si>
    <t>Дошкольное образование</t>
  </si>
  <si>
    <t xml:space="preserve">Детские дошкольные учреждения </t>
  </si>
  <si>
    <t xml:space="preserve">Общее образование </t>
  </si>
  <si>
    <t>Школы - детские сады, школы начальные, неполные средние и средние</t>
  </si>
  <si>
    <t>Бюджетные инвестиции</t>
  </si>
  <si>
    <t>Молодежная политика и оздоровление детей</t>
  </si>
  <si>
    <t>Учебно-методические кабинеты, центральные бухгалтерии, группы хозяйственного обслуживания, учебные фильмотеки, межшкольные учебно-производственные комбинаты, логопедические пункты</t>
  </si>
  <si>
    <t>Культура</t>
  </si>
  <si>
    <t>Физическая культура и спорт</t>
  </si>
  <si>
    <t>Пенсионное обеспечение</t>
  </si>
  <si>
    <t>Доплаты к пенсиям, дополнительное пенсионное обеспечение</t>
  </si>
  <si>
    <t>Социальные выплаты</t>
  </si>
  <si>
    <t>Другие вопросы в области социальной политики</t>
  </si>
  <si>
    <t>13</t>
  </si>
  <si>
    <t>Районная целевая программа "Модернизация объектов коммунальной инфраструктуры Качугского района на 2011-2012 года"</t>
  </si>
  <si>
    <t>14</t>
  </si>
  <si>
    <t>Оценка недвижимости, признание прав и регулирование отношений по государственной и муниципальной собственности</t>
  </si>
  <si>
    <t>7951800</t>
  </si>
  <si>
    <t>5222100</t>
  </si>
  <si>
    <t>Областная целевая программа "Переселение граждан из ветхого и аварийного жилищного фонда в Иркутской области на период до 2019 года"</t>
  </si>
  <si>
    <t>Жилищное хозяйство</t>
  </si>
  <si>
    <t>Реализация государственной политике в области приватизации и управления государственной и муниципальной собственностью</t>
  </si>
  <si>
    <t>Осуществление  областных государственных полномочий по хранению, комплектованию, учету и использованию архивных документов, относящихся к областной государственной собственности Иркутской области</t>
  </si>
  <si>
    <t>Другие виды  транспорта</t>
  </si>
  <si>
    <t>Субсидии на проведение отдельных мероприятий по другим видам транспорта</t>
  </si>
  <si>
    <t>Долгосрочные целевые программы</t>
  </si>
  <si>
    <t>Руководство и управление в сфере установленных функций органов государственности власти субъекта Российской Федерации и органов местного самоуправления</t>
  </si>
  <si>
    <t>Оздоровление детей</t>
  </si>
  <si>
    <t>Другие вопросы в области культуры, кинематографии</t>
  </si>
  <si>
    <t>Другие вопросы в области физической культуры и спорта</t>
  </si>
  <si>
    <t>Дотации  на выравнивание бюджетной обеспеченности субъектов Российской Федерации и муниципальных образований</t>
  </si>
  <si>
    <t>Периодическая печать  и издательство</t>
  </si>
  <si>
    <t>7951900</t>
  </si>
  <si>
    <t xml:space="preserve">Модернизация региональных систем общего образования </t>
  </si>
  <si>
    <t>4362100</t>
  </si>
  <si>
    <t>Модернизация региональных систем общего образования за счет средств федерального бюджета</t>
  </si>
  <si>
    <t>4362101</t>
  </si>
  <si>
    <t>Другие вопросы в области национальной безопасности и правоохранительной деятельности</t>
  </si>
  <si>
    <t>Охрана семьи и детства</t>
  </si>
  <si>
    <t>244</t>
  </si>
  <si>
    <t>121</t>
  </si>
  <si>
    <t>122</t>
  </si>
  <si>
    <t>242</t>
  </si>
  <si>
    <t>Фонд оплаты труда и страховые взносы</t>
  </si>
  <si>
    <t>Иные выплаты персоналу, за исключением фонда оплаты труда</t>
  </si>
  <si>
    <t>Закупка товаров, работ, услуг в сфере информационно-коммуникационных технологий</t>
  </si>
  <si>
    <t>Прочая закупка товаров, работ и услуг для муниципальных нужд</t>
  </si>
  <si>
    <t>111</t>
  </si>
  <si>
    <t>112</t>
  </si>
  <si>
    <t>Обслуживание муниципального долга</t>
  </si>
  <si>
    <t>Меры социальной поддержки населения по публичным нормативным обязательствам</t>
  </si>
  <si>
    <t>Субсидии бюджетным учреждениям</t>
  </si>
  <si>
    <t>312</t>
  </si>
  <si>
    <t>870</t>
  </si>
  <si>
    <t>Резервные средства</t>
  </si>
  <si>
    <t xml:space="preserve">Прочая закупка товаров, работ и услуг для муниципальных нужд </t>
  </si>
  <si>
    <t>852</t>
  </si>
  <si>
    <t xml:space="preserve">Уплата  прочих налогов, сборов и иных платежей </t>
  </si>
  <si>
    <t>360</t>
  </si>
  <si>
    <t>Иные выплаты населению</t>
  </si>
  <si>
    <t>Субвенция на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</t>
  </si>
  <si>
    <t>Фонд оплаты труда казенных учреждений  и  взносы по обязательному социальному страхованию</t>
  </si>
  <si>
    <t xml:space="preserve"> Осуществление отдельных областных государственных полномочий  по предоставлению мер социальной поддержки  многодетным и малоимущим семьям</t>
  </si>
  <si>
    <t xml:space="preserve">Процентные платежи по муниципальному долгу </t>
  </si>
  <si>
    <t>ВСЕГО</t>
  </si>
  <si>
    <t>Субвенция на осуществление областных полномочий по определению персонального состава и обеспечение деятельности районных (городских) ,районных в городах комиссий по делам несовершеннолетних и защите их прав.</t>
  </si>
  <si>
    <t>Дорожное хозяйство (дорожный фонд)</t>
  </si>
  <si>
    <t xml:space="preserve">Содержание автомобильных дорог и инженерных сооружений на них </t>
  </si>
  <si>
    <t>611</t>
  </si>
  <si>
    <t>612</t>
  </si>
  <si>
    <t>Субсидии бюджетным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</si>
  <si>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>243</t>
  </si>
  <si>
    <t>Здравоохранение</t>
  </si>
  <si>
    <t>Целевая программа "Медицинские кадры"</t>
  </si>
  <si>
    <t>Целевая программа "Укрепление материально - технической базы муниципальных образовательных организаций Качугского района на 2014-2016 годы</t>
  </si>
  <si>
    <t>Расходы на выплату персоналу государственных (муниципальных) органов</t>
  </si>
  <si>
    <t>120</t>
  </si>
  <si>
    <t>100</t>
  </si>
  <si>
    <t>Функционирование высшего должностного лица субъекта Российской Федерации и муниципального образования</t>
  </si>
  <si>
    <t>Фонд оплаты труда государственных (муниципальных) органов страховые взносы</t>
  </si>
  <si>
    <t>Иные выплаты персоналу государственных (муниципальных) органов исключением фонда оплаты труда</t>
  </si>
  <si>
    <t>Закупка товаров. Работ и услуг для государственных (муниципальных) нужд</t>
  </si>
  <si>
    <t>200</t>
  </si>
  <si>
    <t>240</t>
  </si>
  <si>
    <t>Иные закупки товаров работ и услуг для государственных    ( муниципальных) нужд</t>
  </si>
  <si>
    <t>Прочая закупка товаров, работ и услуг для обеспечения государственных (муниципальных)  нужд</t>
  </si>
  <si>
    <t>Иные бюджетные ассигнования</t>
  </si>
  <si>
    <t>800</t>
  </si>
  <si>
    <t>Государственная программа Иркутской области "Развитие культуры" на 2014-2018 годы</t>
  </si>
  <si>
    <t>Подпрограмма "Оказание финансовой поддержки муниципальным образованиям Иркутской области в сфере культуры и архивного дела" на 2014-2018 годы</t>
  </si>
  <si>
    <t>Субвенции на осуществление отдельных областных государственных полномочий в сфере труда</t>
  </si>
  <si>
    <t>Подпрограмма "Государственная политика в сфере экономического развития Иркутской области" на 2014-2016 годы</t>
  </si>
  <si>
    <t>Основное мероприятие "Обеспечение эффективного управления экономическим развитием  Иркутской области" на 2014-2016 годы</t>
  </si>
  <si>
    <t>Государственная программа Иркутской области "Труд и занятость" на 2014-2018 годы</t>
  </si>
  <si>
    <t>Обеспечение реализации полномочий Департамента по обеспечению деятельности мировых судей Иркутской области</t>
  </si>
  <si>
    <t>Осуществление органами местного самоуправления  областных государственных полномочий по определению персонального состава и обеспечению деятельности административных комиссий</t>
  </si>
  <si>
    <t xml:space="preserve">Муниципальные целевые программы </t>
  </si>
  <si>
    <t>Расходы на выплаты персоналу казенных учреждений</t>
  </si>
  <si>
    <t>110</t>
  </si>
  <si>
    <t>Иные ассигнования</t>
  </si>
  <si>
    <t>Государственная программа Иркутской области "Развитие образования " на 2014-2018 годы</t>
  </si>
  <si>
    <t>Подпрограмма "Дошкольное общее и дополнительное образование" на 2014-2018 годы</t>
  </si>
  <si>
    <t>Основное мероприятие "Оказание поддержки муниципальным образованиям Иркутской области при реализации дошкольных образовательных программ" на 2014 -2018 годы</t>
  </si>
  <si>
    <t xml:space="preserve">Муниципальные целевые программы  </t>
  </si>
  <si>
    <t>600</t>
  </si>
  <si>
    <t>Подпрограмма "Социальная поддержка населения Иркутской области на 2014-2018 годы</t>
  </si>
  <si>
    <t>Субвенции на предоставление гражданам субсидий на оплату жилых помещений и коммунальных услуг</t>
  </si>
  <si>
    <t>113</t>
  </si>
  <si>
    <t>Иные выплаты за исключением фонды оплаты труда</t>
  </si>
  <si>
    <t>Иные выплаты населения</t>
  </si>
  <si>
    <t>Сельское хозяйство и рыболовство</t>
  </si>
  <si>
    <t xml:space="preserve">Субвенция на осуществление отдельных областных  государственных полномочий в сфере обращения с безнадзорными собаками и кошками. </t>
  </si>
  <si>
    <t>511</t>
  </si>
  <si>
    <t>730</t>
  </si>
  <si>
    <t>313</t>
  </si>
  <si>
    <t>Основные мероприятия "Обеспечение предоставления мер социальной поддержки и социальных услуг отдельным категориям граждан в рамках полномочий министерства социального развития ,опеки и попечительства Иркутской области на 2014-2018 годы</t>
  </si>
  <si>
    <t>Государственная программа "Иркутской области "Социальная поддержка населения Иркутской области  на 2014-2018 годы"</t>
  </si>
  <si>
    <t>Расходы на выплату персоналу в целях обеспечения выполнения функций государственными (муниципальными) органами. казенными учреждениями. органами управления государственными внебюджетными фондами</t>
  </si>
  <si>
    <t>Руководитель контрольно-счетной палаты муниципального образования и его заместители</t>
  </si>
  <si>
    <t>Субвенция на осуществление  областных государственных полномочий  по определению  перечня должностных лиц местного самоуправления, уполномоченных составлять протоколы об административных правонарушениях, предусмотренных отдельными законами Иркутской области об административной ответственности</t>
  </si>
  <si>
    <t>Государственная программа Иркутской области "Совершенствование механизмов управления экономическим развитием" на 2014-2018 годы</t>
  </si>
  <si>
    <t>Основное мероприятие "Улучшение условий и охраны труда в Иркутской области" на 2014-2018 годы</t>
  </si>
  <si>
    <t>Защита населения и территории от чрезвычайных ситуаций природного и техногенного характера, гражданская оборона</t>
  </si>
  <si>
    <t xml:space="preserve">Субсидии на частичное возмещение транспортных расходов юридических лиц и индивидуальных предпринимателей. Осуществляющих розничную торговлю и доставку продовольственных товаров </t>
  </si>
  <si>
    <t>Частичное возмещение транспортных расходов организаций розничной торговли, осуществляющих доставку товаров первой необходимости.</t>
  </si>
  <si>
    <t>Целевая программа "Энергосбережение и повышение энергетической эффективности в муниципальном образовании "Качугский район" на 2010-2015 годы"</t>
  </si>
  <si>
    <t>Субвенция на обеспечение государственных гарантий реализации прав на получение  общедоступного и бесплатного дошкольного начального общего основного общего среднего общего образования в муниципальных общеобразовательных организациях</t>
  </si>
  <si>
    <t>Закупка товаров, работе услуг в целях капитального ремонта муниципального имущества</t>
  </si>
  <si>
    <t>Предоставление субсидий бюджетным автономным учреждениям и иным некоммерческим организациям</t>
  </si>
  <si>
    <t>Культура, кинематография</t>
  </si>
  <si>
    <t>Учреждения культуры, и мероприятия в сфере культуры и кинематографии</t>
  </si>
  <si>
    <t>Пенсии, выплачиваемые организациями сектора государственного управления</t>
  </si>
  <si>
    <t>Обслуживание государственного и  муниципального долга</t>
  </si>
  <si>
    <t>Обслуживание  государственного внутреннего и  муниципального долга</t>
  </si>
  <si>
    <t>Подпрограмма "Улучшение условий и  охраны труда в Иркутской области" на 2014-2018 годы</t>
  </si>
  <si>
    <t>Субвенция на содержание и обеспечение деятельности муниципальных служащих осуществляющих областные государственные полномочия по предоставлению гражданам субсидии на оплату жилых помещений и коммунальных услуг</t>
  </si>
  <si>
    <t>51.1.13.73.010</t>
  </si>
  <si>
    <t>51.1.13.73.020</t>
  </si>
  <si>
    <t>53.5.05.73.050</t>
  </si>
  <si>
    <t>Закупка товаров, работ и услуг для государственных (муниципальных) нужд</t>
  </si>
  <si>
    <t>55.1.03.73.070</t>
  </si>
  <si>
    <t>90.0.00.00.000</t>
  </si>
  <si>
    <t>90.А.00.00.000</t>
  </si>
  <si>
    <t>90.А.00.73.140</t>
  </si>
  <si>
    <t>90.А.00.73.150</t>
  </si>
  <si>
    <t>57.1.03.73.090</t>
  </si>
  <si>
    <t>Прочая закупка товаров, работ и услуг для муниципальных нужд (ГО ЧС)</t>
  </si>
  <si>
    <t>21.8.01.00.001</t>
  </si>
  <si>
    <t>21.8.01.00.000</t>
  </si>
  <si>
    <t>21.8.00.00.000</t>
  </si>
  <si>
    <t>68.Г.01.73.120</t>
  </si>
  <si>
    <t>71.1.01.72.360</t>
  </si>
  <si>
    <t>53.3.01.73.030</t>
  </si>
  <si>
    <t>53.3.01.73.040</t>
  </si>
  <si>
    <t>53.5.16.73.060</t>
  </si>
  <si>
    <t>00.2.03.00.000</t>
  </si>
  <si>
    <t>00.2.00.00.000</t>
  </si>
  <si>
    <t>09.0.02.00.000</t>
  </si>
  <si>
    <t>43.2.02.00.000</t>
  </si>
  <si>
    <t>07.0.00.00.000</t>
  </si>
  <si>
    <t>09.0.00.00.000</t>
  </si>
  <si>
    <t>55.0.00.00.000</t>
  </si>
  <si>
    <t>55.1.00.00.000</t>
  </si>
  <si>
    <t>71.0.00.00.000</t>
  </si>
  <si>
    <t>71.1.00.00.000</t>
  </si>
  <si>
    <t>57.0.00.00.000</t>
  </si>
  <si>
    <t>57.1.00.00.000</t>
  </si>
  <si>
    <t>79.5.00.00.000</t>
  </si>
  <si>
    <t>31.7.00.00.000</t>
  </si>
  <si>
    <t>31.5.00.00.000</t>
  </si>
  <si>
    <t>58.7.00.00.000</t>
  </si>
  <si>
    <t>40.0.00.00.000</t>
  </si>
  <si>
    <t>57.1.01.00.000</t>
  </si>
  <si>
    <t>31.7.01.00.000</t>
  </si>
  <si>
    <t>40.0.01.00.000</t>
  </si>
  <si>
    <t>49.1.01.00.000</t>
  </si>
  <si>
    <t>53.3.01.00.000</t>
  </si>
  <si>
    <t>42.0.99.00.000</t>
  </si>
  <si>
    <t>42.1.99.00.000</t>
  </si>
  <si>
    <t>42.3.99.00.000</t>
  </si>
  <si>
    <t>45.2.99.00.000</t>
  </si>
  <si>
    <t>44.0.99.00.000</t>
  </si>
  <si>
    <t>44.2.99.00.000</t>
  </si>
  <si>
    <t>00.2.04.00.000</t>
  </si>
  <si>
    <t>00.2.11.00.000</t>
  </si>
  <si>
    <t>00.2.25.00.000</t>
  </si>
  <si>
    <t>07.0.05.00.000</t>
  </si>
  <si>
    <t>Муниципальная целевая программа "Обеспечение пожарной безопасности в образовательных организациях Качугского района на 2015-2017 годы"</t>
  </si>
  <si>
    <t>79.5.02.00.000</t>
  </si>
  <si>
    <t>57.1.01.03.000</t>
  </si>
  <si>
    <t>79.5.11.00.000</t>
  </si>
  <si>
    <t>71.1.01.01.000</t>
  </si>
  <si>
    <t>51.0.00.00.000</t>
  </si>
  <si>
    <t>51.1.00.00.000</t>
  </si>
  <si>
    <t>51.1.13.00.000</t>
  </si>
  <si>
    <t>79.5.29.00.000</t>
  </si>
  <si>
    <t>79.5.15.00.000</t>
  </si>
  <si>
    <t>79.5.26.00.000</t>
  </si>
  <si>
    <t>79.5.13.00.000</t>
  </si>
  <si>
    <t>79.5.16.00.000</t>
  </si>
  <si>
    <t>79.5.30.00.000</t>
  </si>
  <si>
    <t>44.2.00.00.000</t>
  </si>
  <si>
    <t>79.5.20.00.000</t>
  </si>
  <si>
    <t>49.1.00.00.000</t>
  </si>
  <si>
    <t>53.0.00.00.000</t>
  </si>
  <si>
    <t>53.3.00.00.000</t>
  </si>
  <si>
    <t>51.4.00.00.000</t>
  </si>
  <si>
    <t>79.5.14.00.000</t>
  </si>
  <si>
    <t>45.7.00.00.000</t>
  </si>
  <si>
    <t>06.5.00.00.000</t>
  </si>
  <si>
    <t>06.5.0.300.000</t>
  </si>
  <si>
    <t>Внепрограммные расходы</t>
  </si>
  <si>
    <t xml:space="preserve">"Целевая программа поддержки и развития малого и среднего предпринимательства в МО "Качугский район"на 2011-2012 </t>
  </si>
  <si>
    <t>79.5.27.00.000</t>
  </si>
  <si>
    <t>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</si>
  <si>
    <t>129</t>
  </si>
  <si>
    <t>Уплата иных платежей</t>
  </si>
  <si>
    <t>853</t>
  </si>
  <si>
    <t>Взносы по обязательному социальному страхованию на выплаты по оплате труда работников и иные выплаты работникам учреждений</t>
  </si>
  <si>
    <t>119</t>
  </si>
  <si>
    <t>Пособия, компенсации и иные социальные выплаты гражданам, кроме публичных нормативных обязательств</t>
  </si>
  <si>
    <t>321</t>
  </si>
  <si>
    <t>Субсидии местным бюджетам из областного бюджета в целях софинансирования расходных обязательств органов местного самоуправления муниципальных образований Иркутской области по вопросам местного значения по организации отдыха детей в каникулярное время на оплату стоимости набора продуктов питания в лагерях с дневным пребыванием детей, организованных органами местного самоуправления муниципальных образований Иркутской области</t>
  </si>
  <si>
    <t>Муниципальная целевая программа по профилактике терроризма и экстремизма на территории муниципального образования "Качугский район" на 2016-2020 гг.</t>
  </si>
  <si>
    <t>79.5.31.00.000</t>
  </si>
  <si>
    <t>Районная целевая программа "Безопасность школьных перевозок  на 2016-2018 годы"</t>
  </si>
  <si>
    <t>414</t>
  </si>
  <si>
    <t>Бюджетные инвестиции в объекты капитального строительства государственной (муниципальной) собственности</t>
  </si>
  <si>
    <t>79.5.03.00.000</t>
  </si>
  <si>
    <t>Целевые программы муниципальных образований</t>
  </si>
  <si>
    <t>Ведомственная целевая программа " Повышение безопасности дорожного движения в Качугском районе на 2017 - 2019 годы"</t>
  </si>
  <si>
    <t>Целевая программа "Энергосбережения и повышение энергетической эффективности в муниципальном образовании "Качугский район"</t>
  </si>
  <si>
    <t>Целевая программа "Улучшение условий и охраны труда в муниципальном образовании "Качугский район" на 2017-2019 годы</t>
  </si>
  <si>
    <t>79.5.19.02.000</t>
  </si>
  <si>
    <t>79.5.34.04.000</t>
  </si>
  <si>
    <t>Целевая программа</t>
  </si>
  <si>
    <t>Целевая программа "Улучшение условий и охраны труда в финансовом управлении МО "Качугский район"</t>
  </si>
  <si>
    <t>Целевая программа "Профилактика правонарушений в Качугском районе на 2016-2020 годы"</t>
  </si>
  <si>
    <t>Целевая программа "Улучшение условий и охраны труда в образовательных организацияз Качугского района на 2017-2019 годы"</t>
  </si>
  <si>
    <t>79.5.34.01.000</t>
  </si>
  <si>
    <t>Муниципальная целевая программа "Укрепление материально - технической базы муниципальных образовательных организаций Качугского района на 2017-2019 годы</t>
  </si>
  <si>
    <t xml:space="preserve">Целевая программа "энергосбережение и повышение энергетической эффективности  в образовании муниципального образования "Качугский район"на 2017-2019годы </t>
  </si>
  <si>
    <t>79.5.19.03.000</t>
  </si>
  <si>
    <t>79.5.34.02.000</t>
  </si>
  <si>
    <t>Целевая программа "Улучшение условий и охраны труда в учреждениях культуры на 2017-2019 годы"</t>
  </si>
  <si>
    <t>79.5.33.00.000</t>
  </si>
  <si>
    <t>Целевая программа "Молодежная политика в Качугском районе на 2017-2019 год"</t>
  </si>
  <si>
    <t xml:space="preserve">Целевая программа "Организация круглогодичного отдыха, оздоровления и занятости детей и подростков в Качугском районе в 2017-2019 гг." </t>
  </si>
  <si>
    <t xml:space="preserve"> Целевые программы муниципальных образований</t>
  </si>
  <si>
    <t xml:space="preserve">Целевая программа "энергосбережение и повышение энергетической эффективности в учреждениях культуры муниципального образования "Качугский район"на 2017-2019годы </t>
  </si>
  <si>
    <t>Ведомственная целевая программа "Поддержка ветеранов и ветеранского движения на 2017 - 2019 годы "Всегда в строю"</t>
  </si>
  <si>
    <t>79.5. 19.01.000</t>
  </si>
  <si>
    <t>79.5. 33.00.000</t>
  </si>
  <si>
    <t>79.5.32.00.000</t>
  </si>
  <si>
    <t xml:space="preserve">Фонд оплаты труда </t>
  </si>
  <si>
    <t xml:space="preserve">Межбюджетные трансферты общего характера бюджетам субъектов Российской Федерации и муниципальных образований </t>
  </si>
  <si>
    <t>Межбюджетные трансферты</t>
  </si>
  <si>
    <t xml:space="preserve">Дотации </t>
  </si>
  <si>
    <t xml:space="preserve"> Выравнивание бюджетной обеспеченности поселений из районного фонда финансовой поддержки</t>
  </si>
  <si>
    <t xml:space="preserve">  Прочие межбюджетные трансферты межбюджетные трансферты</t>
  </si>
  <si>
    <t>Межбюджетные трансферты бюджетам муниципальных районов из бюджета муниципального района на осуществление части полномочий по решению вопросов местного значения  в соответствии с заключенными соглашениями</t>
  </si>
  <si>
    <t>Иные межбюджетные трансферты</t>
  </si>
  <si>
    <t>52.1.00.00.000</t>
  </si>
  <si>
    <t>52.1.06.00.000</t>
  </si>
  <si>
    <t>Приложение 7</t>
  </si>
  <si>
    <t>иные межбюджетные трансферты</t>
  </si>
  <si>
    <t>Распределение бюджетных ассигнований по разделам, подразделам, целевым статьям и видам расходов классификации расходов бюджета  на 2018 год "</t>
  </si>
  <si>
    <t>Уплата  налога  на имущество организаций и земельного налога</t>
  </si>
  <si>
    <t>851</t>
  </si>
  <si>
    <t xml:space="preserve">Целевая программа "Организация круглогодичного отдыха, оздоровления и занятости детей и подростков в Качугском районе" 2016 -2018году" </t>
  </si>
  <si>
    <t xml:space="preserve">Целевая программа "Укрепление материально-технической базы учреждений культуры Качугского района на 2018-2020 годы"" </t>
  </si>
  <si>
    <t>79.5.07.00.000</t>
  </si>
  <si>
    <t>Целевая программа "Развитие МБУ Качугский ДОЛ "Лена" на 2018-2019 годы</t>
  </si>
  <si>
    <t>Целевая программа "Повышение безопасности дорожного движения на 2017-2019 годы"</t>
  </si>
  <si>
    <t>Судебная система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</si>
  <si>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Федерации»</t>
  </si>
  <si>
    <t>ОХРАНА ОКРУЖАЮЩЕЙ СРЕДЫ</t>
  </si>
  <si>
    <t>Другие вопросы в области охраны окружающей среды</t>
  </si>
  <si>
    <t>Целевая программа "Экология для всех на 2018-2020 годы"</t>
  </si>
  <si>
    <t>79.5.04.00.000</t>
  </si>
  <si>
    <t>Целевая программа "Семейная политика"</t>
  </si>
  <si>
    <t>79.5.05.00.000</t>
  </si>
  <si>
    <t>Иные дотации</t>
  </si>
  <si>
    <t>Поддержка мер по обеспечению сбалансированности местных бюджетов</t>
  </si>
  <si>
    <t>Муниципальная целевая программа " Обеспечение пожарной безопасности в образовательных организациях Качугского района на 2017-2018 годы"</t>
  </si>
  <si>
    <t>79.5.34.03.000</t>
  </si>
  <si>
    <t>42.0.99.S0.000</t>
  </si>
  <si>
    <t>42.1.99.S0.000</t>
  </si>
  <si>
    <t>42.3.99.S0.000</t>
  </si>
  <si>
    <t>44.0.99.10.000</t>
  </si>
  <si>
    <t>Уплата налога на имущество организаций и земельного налога</t>
  </si>
  <si>
    <t>Мероприятия по землеустройству и землепользованию</t>
  </si>
  <si>
    <t>34.0.03.00.000</t>
  </si>
  <si>
    <t>Целевая программа "Развитие транспортного комплекса в Качугском районе на 2018-2020 годы"</t>
  </si>
  <si>
    <t>79.5.08.00.000</t>
  </si>
  <si>
    <t>Районная целевая программа "Жилье для молодых семей на 2005-2019гг."</t>
  </si>
  <si>
    <t>51.1.17.S2.050</t>
  </si>
  <si>
    <t>Субсидии местным бюджетам на софинансирование мероприятий по капитальному ремонту образовательных организаций Иркутской области</t>
  </si>
  <si>
    <t>Закупка товаров. Работ. Услуг. В целях капитального ремонта (МКОУ Качугская СОШ №1)</t>
  </si>
  <si>
    <t>Муниципальная целевая программа "Укрепление материально - технической базы муниципальных образовательных организаций Качугского района на 2017-2019 годы. Закупка товаров. Работ. Услуг. В целях капитального ремонта (МКОУ Качугская СОШ №1)</t>
  </si>
  <si>
    <t>51.1.17.S2.000</t>
  </si>
  <si>
    <t>44.0.99.S0.000</t>
  </si>
  <si>
    <t>Субсидии  из областного бюджета местным бюджетам в целях софинансирования расходных обязательств муниципальных образований иркутской области на реализацию первоочередных мероприятий по модернизации объектов теплоснабжения и подготовке к отопительному сезону объектов коммунальной инфраструктуры. находящихся в муниципальной собственности</t>
  </si>
  <si>
    <t>Закупка товаров. Работ. Услуг в целях ремонт Карлукской нош.Вечерней сош)</t>
  </si>
  <si>
    <t>Субсидии  из областного бюджета местным бюджетам в целях софинансирования расходных обязательств муниципальных образований иркутской области на приобретение школьных автобусов для обеспечения безопасности школьных перевозок и ежедневного подвоза обучающихся к месту обучения и обратно</t>
  </si>
  <si>
    <t>Прочая закупка товаров, работ и услуг (Бирюльская СОШ)</t>
  </si>
  <si>
    <t>51.1.15.S2.590</t>
  </si>
  <si>
    <t>61.4.01.S2.200</t>
  </si>
  <si>
    <t>Целевая программа "Комплексные меры профилактики злоупотребления наркотическими и психотропными веществами на 2017-2019 годы"</t>
  </si>
  <si>
    <t>53.4.02.S2.080</t>
  </si>
  <si>
    <t xml:space="preserve">Субсидии из областного бюджета местным бюджетам в целях софинансирования расходных обязательств муниципальных образований Иркутской области на поддержку отрасли культуры (комплектования книжных фондов муниципальных общедоступных библиотек и государственных центральных библиотек субъектов Российской Федерации)  </t>
  </si>
  <si>
    <t>64701L0201</t>
  </si>
  <si>
    <t xml:space="preserve">Субсидии из областного бюджета местным бюджетам в целях софинансирования расходных обязательств муниципальных образований Иркутской области на обеспечение жильем молодых семей </t>
  </si>
  <si>
    <t>"О внесение изменений и дополнений в районный бюджет на 2018 год и на плановый период 2019 и 2020 годов"</t>
  </si>
  <si>
    <t>Предупреждение и ликвидация последствий чрезвычайных ситуаций и стихийных бедствий природного и техногенного характера</t>
  </si>
  <si>
    <t xml:space="preserve">Фонд оплаты труда государственных (муниципальных) органов </t>
  </si>
  <si>
    <t>Взносы по обязательному социальному страхованию на выплаты денежного содержания и иные выплаты работникам государственных  (муниципальных) органов</t>
  </si>
  <si>
    <t>21.8.99.00.000</t>
  </si>
  <si>
    <t>Мероприятия по предупреждению и ликвидации последствий чрезвычайных ситуаций и стихийных бедствий</t>
  </si>
  <si>
    <t>Субсидии местным бюджетам на софинансирование капитальных вложений в объекты муниципальной собственности в сфере образования образовательных организаций Иркутской области</t>
  </si>
  <si>
    <t>Субсидии местным бюджетам на софинансирование мероприятий по капитальному ремонту объектов муниципальной собственности в сфере физической культуры и спорта капитальных вложений в объекты муниципальной собственности в сфере образования образовательных организаций Иркутской области</t>
  </si>
  <si>
    <t>Целевая программа "Улучшение условий и охраны труда в образовательных организациях Качугского района на 2017-2019 годы"</t>
  </si>
  <si>
    <t xml:space="preserve">Целевая программа "Сохранение и развитие культуры Качугского района на  2017-2019 годы" </t>
  </si>
  <si>
    <t xml:space="preserve">Субсидии местным бюджетам из областного бюджета в целях софинансирования расходных обязательств органов местного самоуправления муниципальных образований Иркутской области по вопросам местного значения по организации отдыха детей в каникулярное время на укрепление материально технической базы муниципальных учреждений. оказывающих услуги по организации отдыха и оздоровлении детей в Иркутской области </t>
  </si>
  <si>
    <t>Иные платежи</t>
  </si>
  <si>
    <t>Иные цели</t>
  </si>
  <si>
    <t>53.4.01.S2.070</t>
  </si>
  <si>
    <t>Иные выплаты</t>
  </si>
  <si>
    <t>55.3.11.L5.193</t>
  </si>
  <si>
    <t>44.2.99.S0.000</t>
  </si>
  <si>
    <t>Субсидии из областного бюджета местным бюджетам в целях софинансирования расходных обязательств муниципальных образований Иркутской области  на приобретение  спортивного оборудования и инвентаря для оснащения муниципальных организаций осуществляющих деятельность в сфере физической культуры и спорта</t>
  </si>
  <si>
    <t xml:space="preserve"> приобретение  спортивного оборудования и инвентаря для оснащения муниципальных организаций осуществляющих деятельность в сфере физической культуры и спорта</t>
  </si>
  <si>
    <t>Средства массовой информации (cjabyfycbh)</t>
  </si>
  <si>
    <t>51.6.01.S2.680</t>
  </si>
  <si>
    <t>70.3.01.S2.680</t>
  </si>
  <si>
    <t>51.7.02.00.000</t>
  </si>
  <si>
    <t>54.4.01.S2.850</t>
  </si>
  <si>
    <t>Бюджетные инвестиции (МКОУ Харбатовская СОШ)</t>
  </si>
  <si>
    <t>Закупка товаров. Работ. Услуг. В целях капитального ремонта (ДЮСШ Манзурская )</t>
  </si>
  <si>
    <t>51.1.18.S2.610</t>
  </si>
  <si>
    <t>54.4.05.S2.630</t>
  </si>
  <si>
    <t>71.9.09.51.200</t>
  </si>
  <si>
    <t>Иные выплаты персоналу учреждений, за исключением фонда оплаты труда</t>
  </si>
  <si>
    <t>811</t>
  </si>
  <si>
    <t>Субсидии на возмещение недополученных доходов и (или) возмещение фактически понесенных затрат в связи с производством (реализацией) товаров,выполнением работ, оказанием услуг</t>
  </si>
  <si>
    <t>Иные выплаты, за исключением фонда оплаты учреждений, лицам, привлекаемым согласно законодательству для выполнения отдельных полномочий</t>
  </si>
  <si>
    <t>Иные выплаты персоналу казенных учреждений, за исключением фонда оплаты труда</t>
  </si>
  <si>
    <t>123</t>
  </si>
  <si>
    <t>Субвенция на осуществление отдельных областных   государственных полномочий  в области противодействия коррупции</t>
  </si>
  <si>
    <t>Фонд оплаты труда государственных (муниципальных) органов</t>
  </si>
  <si>
    <t>90.А.00.73.160</t>
  </si>
  <si>
    <t>Целевая программа по профилактике терроризма и экстремизма на территории муниципального образования "Качугский район"</t>
  </si>
  <si>
    <t>Реализация государственных функций в области социальной политики</t>
  </si>
  <si>
    <t xml:space="preserve"> Выравнивание бюджетной обеспеченности поселений из районного фонда финансовой поддержки (софинансирование из районного бюджета)</t>
  </si>
  <si>
    <t>51.6.01.00.000</t>
  </si>
  <si>
    <t>41.0.00.01.000</t>
  </si>
  <si>
    <t>к решению Думы муниципального района  №    165 от  30.11.2018г.</t>
  </si>
</sst>
</file>

<file path=xl/styles.xml><?xml version="1.0" encoding="utf-8"?>
<styleSheet xmlns="http://schemas.openxmlformats.org/spreadsheetml/2006/main">
  <numFmts count="2">
    <numFmt numFmtId="164" formatCode="0.0"/>
    <numFmt numFmtId="165" formatCode="#,##0.00&quot;р.&quot;"/>
  </numFmts>
  <fonts count="33">
    <font>
      <sz val="10"/>
      <name val="Arial Cyr"/>
      <charset val="204"/>
    </font>
    <font>
      <sz val="11"/>
      <name val="Arial Cyr"/>
      <charset val="204"/>
    </font>
    <font>
      <b/>
      <sz val="11"/>
      <name val="Arial Cyr"/>
      <charset val="204"/>
    </font>
    <font>
      <b/>
      <sz val="10"/>
      <name val="Arial Cyr"/>
      <charset val="204"/>
    </font>
    <font>
      <b/>
      <i/>
      <u/>
      <sz val="11"/>
      <name val="Arial Cyr"/>
      <charset val="204"/>
    </font>
    <font>
      <b/>
      <i/>
      <sz val="10"/>
      <name val="Arial Cyr"/>
      <charset val="204"/>
    </font>
    <font>
      <b/>
      <i/>
      <sz val="11"/>
      <name val="Arial Cyr"/>
      <charset val="204"/>
    </font>
    <font>
      <sz val="10"/>
      <name val="Arial Cyr"/>
      <charset val="204"/>
    </font>
    <font>
      <b/>
      <sz val="12"/>
      <name val="Arial Cyr"/>
      <charset val="204"/>
    </font>
    <font>
      <b/>
      <u/>
      <sz val="10"/>
      <name val="Arial Cyr"/>
      <charset val="204"/>
    </font>
    <font>
      <u/>
      <sz val="10"/>
      <name val="Arial Cyr"/>
      <charset val="204"/>
    </font>
    <font>
      <sz val="10"/>
      <name val="Arial Cyr"/>
      <charset val="204"/>
    </font>
    <font>
      <b/>
      <i/>
      <u/>
      <sz val="10"/>
      <name val="Arial Cyr"/>
      <charset val="204"/>
    </font>
    <font>
      <b/>
      <sz val="10"/>
      <color indexed="10"/>
      <name val="Arial Cyr"/>
      <charset val="204"/>
    </font>
    <font>
      <sz val="10"/>
      <name val="Arial Cyr"/>
      <charset val="204"/>
    </font>
    <font>
      <b/>
      <sz val="16"/>
      <name val="Arial Cyr"/>
      <charset val="204"/>
    </font>
    <font>
      <sz val="16"/>
      <name val="Arial Cyr"/>
      <charset val="204"/>
    </font>
    <font>
      <b/>
      <i/>
      <sz val="16"/>
      <name val="Arial Cyr"/>
      <charset val="204"/>
    </font>
    <font>
      <b/>
      <i/>
      <u/>
      <sz val="16"/>
      <name val="Arial Cyr"/>
      <charset val="204"/>
    </font>
    <font>
      <b/>
      <u/>
      <sz val="16"/>
      <name val="Arial Cyr"/>
      <charset val="204"/>
    </font>
    <font>
      <u/>
      <sz val="16"/>
      <name val="Arial Cyr"/>
      <charset val="204"/>
    </font>
    <font>
      <sz val="11"/>
      <color rgb="FF000000"/>
      <name val="Calibri"/>
      <family val="2"/>
      <scheme val="minor"/>
    </font>
    <font>
      <sz val="16"/>
      <name val="Arial"/>
      <family val="2"/>
      <charset val="204"/>
    </font>
    <font>
      <sz val="16"/>
      <color rgb="FF000000"/>
      <name val="Arial"/>
      <family val="2"/>
      <charset val="204"/>
    </font>
    <font>
      <i/>
      <sz val="16"/>
      <name val="Arial Cyr"/>
      <charset val="204"/>
    </font>
    <font>
      <b/>
      <i/>
      <sz val="16"/>
      <name val="Arial"/>
      <family val="2"/>
      <charset val="204"/>
    </font>
    <font>
      <b/>
      <sz val="16"/>
      <name val="Arial"/>
      <family val="2"/>
      <charset val="204"/>
    </font>
    <font>
      <b/>
      <i/>
      <u/>
      <sz val="16"/>
      <name val="Arial"/>
      <family val="2"/>
      <charset val="204"/>
    </font>
    <font>
      <sz val="8"/>
      <color rgb="FF000000"/>
      <name val="Arial"/>
      <family val="2"/>
      <charset val="204"/>
    </font>
    <font>
      <sz val="16"/>
      <color rgb="FF000000"/>
      <name val="Arial Unicode MS"/>
      <family val="2"/>
      <charset val="204"/>
    </font>
    <font>
      <b/>
      <sz val="16"/>
      <name val="Times New Roman"/>
      <family val="1"/>
      <charset val="204"/>
    </font>
    <font>
      <sz val="16"/>
      <name val="Times New Roman"/>
      <family val="1"/>
      <charset val="204"/>
    </font>
    <font>
      <i/>
      <sz val="16"/>
      <name val="Arial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rgb="FF000000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3">
    <xf numFmtId="0" fontId="0" fillId="0" borderId="0"/>
    <xf numFmtId="0" fontId="21" fillId="0" borderId="0"/>
    <xf numFmtId="0" fontId="28" fillId="0" borderId="8">
      <alignment horizontal="left" wrapText="1" indent="2"/>
    </xf>
  </cellStyleXfs>
  <cellXfs count="168">
    <xf numFmtId="0" fontId="0" fillId="0" borderId="0" xfId="0"/>
    <xf numFmtId="0" fontId="0" fillId="0" borderId="0" xfId="0" applyBorder="1"/>
    <xf numFmtId="0" fontId="0" fillId="0" borderId="0" xfId="0" applyBorder="1" applyAlignment="1">
      <alignment horizontal="right"/>
    </xf>
    <xf numFmtId="49" fontId="0" fillId="0" borderId="0" xfId="0" applyNumberFormat="1" applyFill="1" applyBorder="1" applyAlignment="1">
      <alignment horizontal="right" vertical="center"/>
    </xf>
    <xf numFmtId="49" fontId="3" fillId="0" borderId="0" xfId="0" applyNumberFormat="1" applyFont="1" applyFill="1" applyBorder="1" applyAlignment="1">
      <alignment horizontal="right" vertical="center"/>
    </xf>
    <xf numFmtId="0" fontId="3" fillId="0" borderId="0" xfId="0" applyFont="1" applyBorder="1"/>
    <xf numFmtId="0" fontId="7" fillId="0" borderId="0" xfId="0" applyFont="1" applyBorder="1"/>
    <xf numFmtId="0" fontId="0" fillId="0" borderId="0" xfId="0" applyFill="1" applyBorder="1"/>
    <xf numFmtId="0" fontId="3" fillId="0" borderId="0" xfId="0" applyFont="1" applyAlignment="1">
      <alignment horizontal="left"/>
    </xf>
    <xf numFmtId="0" fontId="7" fillId="0" borderId="0" xfId="0" applyFont="1"/>
    <xf numFmtId="0" fontId="7" fillId="0" borderId="0" xfId="0" applyFont="1" applyAlignment="1">
      <alignment horizontal="left"/>
    </xf>
    <xf numFmtId="0" fontId="15" fillId="0" borderId="0" xfId="0" applyFont="1" applyBorder="1"/>
    <xf numFmtId="0" fontId="2" fillId="0" borderId="0" xfId="0" applyFont="1" applyFill="1" applyBorder="1" applyAlignment="1">
      <alignment vertical="center" wrapText="1"/>
    </xf>
    <xf numFmtId="0" fontId="3" fillId="0" borderId="0" xfId="0" applyFont="1" applyBorder="1" applyAlignment="1">
      <alignment horizontal="left" vertical="center" wrapText="1"/>
    </xf>
    <xf numFmtId="49" fontId="3" fillId="0" borderId="0" xfId="0" applyNumberFormat="1" applyFont="1" applyBorder="1" applyAlignment="1">
      <alignment horizontal="center" vertical="center"/>
    </xf>
    <xf numFmtId="49" fontId="7" fillId="0" borderId="0" xfId="0" applyNumberFormat="1" applyFont="1" applyBorder="1" applyAlignment="1">
      <alignment horizontal="center" vertical="center"/>
    </xf>
    <xf numFmtId="0" fontId="7" fillId="0" borderId="0" xfId="0" applyFont="1" applyBorder="1" applyAlignment="1">
      <alignment horizontal="left" vertical="center" wrapText="1"/>
    </xf>
    <xf numFmtId="0" fontId="7" fillId="0" borderId="0" xfId="0" applyFont="1" applyBorder="1" applyAlignment="1">
      <alignment vertical="center" wrapText="1"/>
    </xf>
    <xf numFmtId="0" fontId="9" fillId="0" borderId="0" xfId="0" applyFont="1" applyBorder="1"/>
    <xf numFmtId="0" fontId="10" fillId="0" borderId="0" xfId="0" applyFont="1" applyBorder="1"/>
    <xf numFmtId="0" fontId="11" fillId="0" borderId="0" xfId="0" applyFont="1" applyBorder="1" applyAlignment="1">
      <alignment vertical="center" wrapText="1"/>
    </xf>
    <xf numFmtId="49" fontId="11" fillId="0" borderId="0" xfId="0" applyNumberFormat="1" applyFont="1" applyBorder="1" applyAlignment="1">
      <alignment horizontal="center" vertical="center"/>
    </xf>
    <xf numFmtId="0" fontId="11" fillId="0" borderId="0" xfId="0" applyFont="1" applyBorder="1"/>
    <xf numFmtId="49" fontId="11" fillId="0" borderId="0" xfId="0" applyNumberFormat="1" applyFont="1" applyBorder="1" applyAlignment="1">
      <alignment horizontal="right"/>
    </xf>
    <xf numFmtId="0" fontId="11" fillId="0" borderId="0" xfId="0" applyFont="1" applyBorder="1" applyAlignment="1">
      <alignment horizontal="left" vertical="center" wrapText="1"/>
    </xf>
    <xf numFmtId="0" fontId="3" fillId="0" borderId="0" xfId="0" applyFont="1" applyBorder="1" applyAlignment="1">
      <alignment vertical="center" wrapText="1"/>
    </xf>
    <xf numFmtId="0" fontId="5" fillId="0" borderId="0" xfId="0" applyFont="1" applyBorder="1" applyAlignment="1">
      <alignment horizontal="left" vertical="center" wrapText="1"/>
    </xf>
    <xf numFmtId="0" fontId="12" fillId="0" borderId="0" xfId="0" applyFont="1" applyBorder="1" applyAlignment="1">
      <alignment horizontal="left" vertical="center" wrapText="1"/>
    </xf>
    <xf numFmtId="0" fontId="3" fillId="2" borderId="0" xfId="0" applyFont="1" applyFill="1" applyBorder="1"/>
    <xf numFmtId="0" fontId="13" fillId="0" borderId="0" xfId="0" applyFont="1" applyBorder="1"/>
    <xf numFmtId="0" fontId="14" fillId="0" borderId="0" xfId="0" applyFont="1" applyBorder="1" applyAlignment="1">
      <alignment horizontal="left" vertical="center" wrapText="1"/>
    </xf>
    <xf numFmtId="49" fontId="14" fillId="0" borderId="0" xfId="0" applyNumberFormat="1" applyFont="1" applyBorder="1" applyAlignment="1">
      <alignment horizontal="center" vertical="center"/>
    </xf>
    <xf numFmtId="0" fontId="14" fillId="0" borderId="0" xfId="0" applyFont="1" applyBorder="1"/>
    <xf numFmtId="0" fontId="14" fillId="0" borderId="0" xfId="0" applyFont="1" applyBorder="1" applyAlignment="1">
      <alignment vertical="center" wrapText="1"/>
    </xf>
    <xf numFmtId="0" fontId="5" fillId="0" borderId="0" xfId="0" applyFont="1" applyBorder="1" applyAlignment="1">
      <alignment vertical="center" wrapText="1"/>
    </xf>
    <xf numFmtId="0" fontId="3" fillId="0" borderId="0" xfId="0" applyFont="1" applyBorder="1" applyAlignment="1">
      <alignment horizontal="left"/>
    </xf>
    <xf numFmtId="0" fontId="3" fillId="0" borderId="0" xfId="0" applyFont="1" applyFill="1" applyBorder="1"/>
    <xf numFmtId="49" fontId="7" fillId="0" borderId="0" xfId="0" applyNumberFormat="1" applyFont="1" applyFill="1" applyBorder="1" applyAlignment="1">
      <alignment horizontal="center" vertical="center"/>
    </xf>
    <xf numFmtId="0" fontId="2" fillId="0" borderId="0" xfId="0" applyFont="1" applyBorder="1"/>
    <xf numFmtId="49" fontId="2" fillId="0" borderId="0" xfId="0" applyNumberFormat="1" applyFont="1" applyBorder="1" applyAlignment="1">
      <alignment horizontal="center" vertical="center"/>
    </xf>
    <xf numFmtId="0" fontId="2" fillId="0" borderId="0" xfId="0" applyFont="1" applyBorder="1" applyAlignment="1">
      <alignment vertical="center" wrapText="1"/>
    </xf>
    <xf numFmtId="0" fontId="1" fillId="0" borderId="0" xfId="0" applyFont="1" applyBorder="1" applyAlignment="1">
      <alignment vertical="center" wrapText="1"/>
    </xf>
    <xf numFmtId="49" fontId="1" fillId="0" borderId="0" xfId="0" applyNumberFormat="1" applyFont="1" applyBorder="1" applyAlignment="1">
      <alignment horizontal="center" vertical="center"/>
    </xf>
    <xf numFmtId="0" fontId="15" fillId="0" borderId="0" xfId="0" applyFont="1" applyBorder="1" applyAlignment="1">
      <alignment horizontal="left"/>
    </xf>
    <xf numFmtId="0" fontId="6" fillId="0" borderId="0" xfId="0" applyFont="1" applyBorder="1" applyAlignment="1">
      <alignment horizontal="left" vertical="center" wrapText="1"/>
    </xf>
    <xf numFmtId="0" fontId="1" fillId="0" borderId="0" xfId="0" applyFont="1" applyBorder="1" applyAlignment="1">
      <alignment horizontal="left" vertical="center" wrapText="1"/>
    </xf>
    <xf numFmtId="2" fontId="0" fillId="0" borderId="0" xfId="0" applyNumberFormat="1"/>
    <xf numFmtId="16" fontId="0" fillId="0" borderId="0" xfId="0" applyNumberFormat="1" applyBorder="1"/>
    <xf numFmtId="17" fontId="0" fillId="0" borderId="0" xfId="0" applyNumberFormat="1"/>
    <xf numFmtId="0" fontId="2" fillId="0" borderId="0" xfId="0" applyFont="1" applyAlignment="1">
      <alignment vertical="center"/>
    </xf>
    <xf numFmtId="49" fontId="1" fillId="0" borderId="0" xfId="0" applyNumberFormat="1" applyFont="1" applyFill="1" applyBorder="1" applyAlignment="1">
      <alignment horizontal="center" vertical="center"/>
    </xf>
    <xf numFmtId="0" fontId="0" fillId="0" borderId="0" xfId="0" applyBorder="1" applyAlignment="1">
      <alignment vertical="center"/>
    </xf>
    <xf numFmtId="0" fontId="16" fillId="0" borderId="0" xfId="0" applyFont="1"/>
    <xf numFmtId="0" fontId="16" fillId="0" borderId="0" xfId="0" applyFont="1" applyBorder="1" applyAlignment="1">
      <alignment horizontal="left"/>
    </xf>
    <xf numFmtId="0" fontId="16" fillId="0" borderId="0" xfId="0" applyFont="1" applyBorder="1"/>
    <xf numFmtId="0" fontId="15" fillId="0" borderId="0" xfId="0" applyFont="1" applyBorder="1" applyAlignment="1">
      <alignment horizontal="left" vertical="center" wrapText="1"/>
    </xf>
    <xf numFmtId="49" fontId="15" fillId="0" borderId="0" xfId="0" applyNumberFormat="1" applyFont="1" applyBorder="1" applyAlignment="1">
      <alignment horizontal="center" vertical="center"/>
    </xf>
    <xf numFmtId="49" fontId="16" fillId="0" borderId="0" xfId="0" applyNumberFormat="1" applyFont="1" applyBorder="1" applyAlignment="1">
      <alignment horizontal="center" vertical="center"/>
    </xf>
    <xf numFmtId="0" fontId="16" fillId="0" borderId="0" xfId="0" applyFont="1" applyBorder="1" applyAlignment="1">
      <alignment horizontal="left" vertical="center" wrapText="1"/>
    </xf>
    <xf numFmtId="0" fontId="16" fillId="0" borderId="0" xfId="0" applyFont="1" applyBorder="1" applyAlignment="1">
      <alignment vertical="center" wrapText="1"/>
    </xf>
    <xf numFmtId="0" fontId="15" fillId="0" borderId="0" xfId="0" applyFont="1" applyBorder="1" applyAlignment="1">
      <alignment vertical="center" wrapText="1"/>
    </xf>
    <xf numFmtId="0" fontId="17" fillId="0" borderId="0" xfId="0" applyFont="1" applyBorder="1" applyAlignment="1">
      <alignment horizontal="left" vertical="center" wrapText="1"/>
    </xf>
    <xf numFmtId="0" fontId="18" fillId="0" borderId="0" xfId="0" applyFont="1" applyBorder="1" applyAlignment="1">
      <alignment horizontal="left" vertical="center" wrapText="1"/>
    </xf>
    <xf numFmtId="0" fontId="17" fillId="0" borderId="0" xfId="0" applyFont="1" applyBorder="1" applyAlignment="1">
      <alignment vertical="center" wrapText="1"/>
    </xf>
    <xf numFmtId="0" fontId="18" fillId="0" borderId="0" xfId="0" applyFont="1" applyBorder="1" applyAlignment="1">
      <alignment vertical="center" wrapText="1"/>
    </xf>
    <xf numFmtId="164" fontId="0" fillId="0" borderId="0" xfId="0" applyNumberFormat="1"/>
    <xf numFmtId="164" fontId="16" fillId="0" borderId="1" xfId="0" applyNumberFormat="1" applyFont="1" applyFill="1" applyBorder="1" applyAlignment="1">
      <alignment horizontal="center" vertical="center"/>
    </xf>
    <xf numFmtId="164" fontId="17" fillId="0" borderId="1" xfId="0" applyNumberFormat="1" applyFont="1" applyFill="1" applyBorder="1" applyAlignment="1">
      <alignment horizontal="center" vertical="center"/>
    </xf>
    <xf numFmtId="164" fontId="15" fillId="0" borderId="1" xfId="0" applyNumberFormat="1" applyFont="1" applyFill="1" applyBorder="1" applyAlignment="1">
      <alignment horizontal="center"/>
    </xf>
    <xf numFmtId="0" fontId="16" fillId="0" borderId="0" xfId="0" applyFont="1" applyFill="1" applyBorder="1"/>
    <xf numFmtId="49" fontId="16" fillId="0" borderId="0" xfId="0" applyNumberFormat="1" applyFont="1" applyBorder="1" applyAlignment="1">
      <alignment horizontal="right"/>
    </xf>
    <xf numFmtId="0" fontId="19" fillId="0" borderId="0" xfId="0" applyFont="1" applyFill="1" applyBorder="1"/>
    <xf numFmtId="0" fontId="20" fillId="0" borderId="0" xfId="0" applyFont="1" applyFill="1" applyBorder="1"/>
    <xf numFmtId="0" fontId="15" fillId="0" borderId="0" xfId="0" applyFont="1" applyFill="1" applyBorder="1"/>
    <xf numFmtId="49" fontId="16" fillId="0" borderId="1" xfId="0" applyNumberFormat="1" applyFont="1" applyFill="1" applyBorder="1" applyAlignment="1">
      <alignment horizontal="center" vertical="center"/>
    </xf>
    <xf numFmtId="0" fontId="16" fillId="0" borderId="1" xfId="0" applyFont="1" applyFill="1" applyBorder="1" applyAlignment="1">
      <alignment vertical="top" wrapText="1"/>
    </xf>
    <xf numFmtId="164" fontId="15" fillId="0" borderId="1" xfId="0" applyNumberFormat="1" applyFont="1" applyFill="1" applyBorder="1" applyAlignment="1">
      <alignment horizontal="center" vertical="center"/>
    </xf>
    <xf numFmtId="164" fontId="17" fillId="0" borderId="1" xfId="0" applyNumberFormat="1" applyFont="1" applyFill="1" applyBorder="1" applyAlignment="1">
      <alignment horizontal="center" vertical="center" wrapText="1"/>
    </xf>
    <xf numFmtId="164" fontId="15" fillId="0" borderId="1" xfId="0" applyNumberFormat="1" applyFont="1" applyFill="1" applyBorder="1" applyAlignment="1">
      <alignment horizontal="center" vertical="center" wrapText="1"/>
    </xf>
    <xf numFmtId="164" fontId="22" fillId="0" borderId="1" xfId="0" applyNumberFormat="1" applyFont="1" applyFill="1" applyBorder="1" applyAlignment="1">
      <alignment horizontal="center" vertical="center"/>
    </xf>
    <xf numFmtId="164" fontId="16" fillId="0" borderId="3" xfId="0" applyNumberFormat="1" applyFont="1" applyFill="1" applyBorder="1" applyAlignment="1">
      <alignment horizontal="center" vertical="center"/>
    </xf>
    <xf numFmtId="0" fontId="22" fillId="0" borderId="1" xfId="0" applyFont="1" applyFill="1" applyBorder="1" applyAlignment="1">
      <alignment vertical="top" wrapText="1"/>
    </xf>
    <xf numFmtId="0" fontId="30" fillId="0" borderId="1" xfId="0" applyNumberFormat="1" applyFont="1" applyFill="1" applyBorder="1" applyAlignment="1">
      <alignment horizontal="center" wrapText="1"/>
    </xf>
    <xf numFmtId="0" fontId="31" fillId="0" borderId="1" xfId="0" applyNumberFormat="1" applyFont="1" applyFill="1" applyBorder="1" applyAlignment="1">
      <alignment horizontal="justify" vertical="center" wrapText="1"/>
    </xf>
    <xf numFmtId="49" fontId="30" fillId="0" borderId="1" xfId="0" applyNumberFormat="1" applyFont="1" applyFill="1" applyBorder="1" applyAlignment="1">
      <alignment horizontal="center" vertical="center" wrapText="1"/>
    </xf>
    <xf numFmtId="0" fontId="15" fillId="0" borderId="1" xfId="0" applyFont="1" applyFill="1" applyBorder="1" applyAlignment="1">
      <alignment horizontal="center"/>
    </xf>
    <xf numFmtId="0" fontId="15" fillId="0" borderId="2" xfId="0" applyFont="1" applyFill="1" applyBorder="1" applyAlignment="1">
      <alignment horizontal="center"/>
    </xf>
    <xf numFmtId="49" fontId="17" fillId="0" borderId="1" xfId="0" applyNumberFormat="1" applyFont="1" applyFill="1" applyBorder="1" applyAlignment="1">
      <alignment horizontal="center" vertical="center"/>
    </xf>
    <xf numFmtId="49" fontId="15" fillId="0" borderId="1" xfId="0" applyNumberFormat="1" applyFont="1" applyFill="1" applyBorder="1" applyAlignment="1">
      <alignment horizontal="center" vertical="center"/>
    </xf>
    <xf numFmtId="49" fontId="24" fillId="0" borderId="1" xfId="0" applyNumberFormat="1" applyFont="1" applyFill="1" applyBorder="1" applyAlignment="1">
      <alignment horizontal="center" vertical="center"/>
    </xf>
    <xf numFmtId="49" fontId="22" fillId="0" borderId="1" xfId="0" applyNumberFormat="1" applyFont="1" applyFill="1" applyBorder="1" applyAlignment="1">
      <alignment horizontal="center" vertical="center"/>
    </xf>
    <xf numFmtId="49" fontId="16" fillId="0" borderId="3" xfId="0" applyNumberFormat="1" applyFont="1" applyFill="1" applyBorder="1" applyAlignment="1">
      <alignment horizontal="center" vertical="center"/>
    </xf>
    <xf numFmtId="0" fontId="23" fillId="0" borderId="6" xfId="1" applyNumberFormat="1" applyFont="1" applyFill="1" applyBorder="1" applyAlignment="1">
      <alignment horizontal="center" vertical="center" wrapText="1" readingOrder="1"/>
    </xf>
    <xf numFmtId="49" fontId="16" fillId="0" borderId="1" xfId="0" applyNumberFormat="1" applyFont="1" applyFill="1" applyBorder="1" applyAlignment="1">
      <alignment horizontal="center" vertical="center" wrapText="1"/>
    </xf>
    <xf numFmtId="165" fontId="15" fillId="0" borderId="1" xfId="0" applyNumberFormat="1" applyFont="1" applyFill="1" applyBorder="1" applyAlignment="1">
      <alignment horizontal="center" vertical="center"/>
    </xf>
    <xf numFmtId="0" fontId="16" fillId="0" borderId="1" xfId="0" applyFont="1" applyFill="1" applyBorder="1"/>
    <xf numFmtId="0" fontId="16" fillId="0" borderId="1" xfId="0" applyFont="1" applyFill="1" applyBorder="1" applyAlignment="1">
      <alignment horizontal="center"/>
    </xf>
    <xf numFmtId="0" fontId="22" fillId="0" borderId="1" xfId="0" applyFont="1" applyFill="1" applyBorder="1" applyAlignment="1">
      <alignment wrapText="1"/>
    </xf>
    <xf numFmtId="49" fontId="22" fillId="0" borderId="1" xfId="0" applyNumberFormat="1" applyFont="1" applyFill="1" applyBorder="1" applyAlignment="1">
      <alignment horizontal="center" vertical="center" wrapText="1"/>
    </xf>
    <xf numFmtId="0" fontId="22" fillId="0" borderId="0" xfId="0" applyFont="1" applyFill="1" applyAlignment="1">
      <alignment vertical="top" wrapText="1"/>
    </xf>
    <xf numFmtId="0" fontId="23" fillId="0" borderId="9" xfId="1" applyNumberFormat="1" applyFont="1" applyFill="1" applyBorder="1" applyAlignment="1">
      <alignment horizontal="center" vertical="center" wrapText="1" readingOrder="1"/>
    </xf>
    <xf numFmtId="0" fontId="22" fillId="0" borderId="3" xfId="0" applyFont="1" applyFill="1" applyBorder="1" applyAlignment="1">
      <alignment wrapText="1"/>
    </xf>
    <xf numFmtId="49" fontId="22" fillId="0" borderId="3" xfId="0" applyNumberFormat="1" applyFont="1" applyFill="1" applyBorder="1" applyAlignment="1">
      <alignment horizontal="center" vertical="center" wrapText="1"/>
    </xf>
    <xf numFmtId="49" fontId="22" fillId="0" borderId="3" xfId="0" applyNumberFormat="1" applyFont="1" applyFill="1" applyBorder="1" applyAlignment="1">
      <alignment horizontal="center" vertical="center"/>
    </xf>
    <xf numFmtId="0" fontId="16" fillId="0" borderId="0" xfId="0" applyFont="1" applyBorder="1" applyAlignment="1">
      <alignment horizontal="right"/>
    </xf>
    <xf numFmtId="0" fontId="23" fillId="0" borderId="1" xfId="1" applyNumberFormat="1" applyFont="1" applyFill="1" applyBorder="1" applyAlignment="1">
      <alignment horizontal="left" vertical="top" wrapText="1" readingOrder="1"/>
    </xf>
    <xf numFmtId="0" fontId="23" fillId="0" borderId="4" xfId="1" applyNumberFormat="1" applyFont="1" applyFill="1" applyBorder="1" applyAlignment="1">
      <alignment horizontal="center" vertical="center" wrapText="1" readingOrder="1"/>
    </xf>
    <xf numFmtId="0" fontId="16" fillId="0" borderId="3" xfId="0" applyFont="1" applyFill="1" applyBorder="1" applyAlignment="1">
      <alignment vertical="top" wrapText="1"/>
    </xf>
    <xf numFmtId="0" fontId="17" fillId="0" borderId="1" xfId="0" applyFont="1" applyFill="1" applyBorder="1" applyAlignment="1">
      <alignment horizontal="left" vertical="top" wrapText="1"/>
    </xf>
    <xf numFmtId="0" fontId="23" fillId="0" borderId="5" xfId="1" applyNumberFormat="1" applyFont="1" applyFill="1" applyBorder="1" applyAlignment="1">
      <alignment horizontal="center" vertical="center" wrapText="1" readingOrder="1"/>
    </xf>
    <xf numFmtId="0" fontId="22" fillId="0" borderId="1" xfId="0" applyFont="1" applyFill="1" applyBorder="1" applyAlignment="1">
      <alignment horizontal="justify" vertical="top" wrapText="1"/>
    </xf>
    <xf numFmtId="0" fontId="0" fillId="0" borderId="1" xfId="0" applyFill="1" applyBorder="1"/>
    <xf numFmtId="0" fontId="16" fillId="0" borderId="1" xfId="0" applyFont="1" applyFill="1" applyBorder="1" applyAlignment="1">
      <alignment horizontal="center" vertical="center"/>
    </xf>
    <xf numFmtId="0" fontId="16" fillId="0" borderId="3" xfId="0" applyFont="1" applyFill="1" applyBorder="1" applyAlignment="1">
      <alignment horizontal="center" vertical="center"/>
    </xf>
    <xf numFmtId="0" fontId="23" fillId="0" borderId="1" xfId="1" applyNumberFormat="1" applyFont="1" applyFill="1" applyBorder="1" applyAlignment="1">
      <alignment horizontal="center" vertical="center" wrapText="1" readingOrder="1"/>
    </xf>
    <xf numFmtId="0" fontId="25" fillId="0" borderId="1" xfId="0" applyFont="1" applyFill="1" applyBorder="1" applyAlignment="1">
      <alignment vertical="top" wrapText="1"/>
    </xf>
    <xf numFmtId="0" fontId="16" fillId="0" borderId="1" xfId="0" applyFont="1" applyFill="1" applyBorder="1" applyAlignment="1">
      <alignment horizontal="left" vertical="top" wrapText="1"/>
    </xf>
    <xf numFmtId="0" fontId="27" fillId="0" borderId="1" xfId="0" applyFont="1" applyFill="1" applyBorder="1" applyAlignment="1">
      <alignment horizontal="center" vertical="top" wrapText="1"/>
    </xf>
    <xf numFmtId="0" fontId="25" fillId="0" borderId="1" xfId="0" applyFont="1" applyFill="1" applyBorder="1" applyAlignment="1">
      <alignment horizontal="left" vertical="top" wrapText="1"/>
    </xf>
    <xf numFmtId="0" fontId="22" fillId="0" borderId="1" xfId="0" applyFont="1" applyFill="1" applyBorder="1" applyAlignment="1">
      <alignment vertical="top"/>
    </xf>
    <xf numFmtId="0" fontId="26" fillId="0" borderId="1" xfId="0" applyFont="1" applyFill="1" applyBorder="1" applyAlignment="1">
      <alignment vertical="top"/>
    </xf>
    <xf numFmtId="0" fontId="15" fillId="0" borderId="1" xfId="0" applyFont="1" applyFill="1" applyBorder="1" applyAlignment="1">
      <alignment vertical="top" wrapText="1"/>
    </xf>
    <xf numFmtId="0" fontId="18" fillId="0" borderId="1" xfId="0" applyFont="1" applyFill="1" applyBorder="1" applyAlignment="1">
      <alignment horizontal="center" vertical="top" wrapText="1"/>
    </xf>
    <xf numFmtId="0" fontId="25" fillId="0" borderId="1" xfId="0" applyFont="1" applyFill="1" applyBorder="1" applyAlignment="1">
      <alignment vertical="top"/>
    </xf>
    <xf numFmtId="0" fontId="17" fillId="0" borderId="1" xfId="0" applyFont="1" applyFill="1" applyBorder="1" applyAlignment="1">
      <alignment vertical="top" wrapText="1"/>
    </xf>
    <xf numFmtId="0" fontId="22" fillId="0" borderId="1" xfId="0" applyFont="1" applyFill="1" applyBorder="1" applyAlignment="1">
      <alignment horizontal="left" vertical="top" wrapText="1"/>
    </xf>
    <xf numFmtId="0" fontId="25" fillId="0" borderId="1" xfId="0" applyFont="1" applyFill="1" applyBorder="1" applyAlignment="1">
      <alignment horizontal="center" vertical="top" wrapText="1"/>
    </xf>
    <xf numFmtId="0" fontId="15" fillId="0" borderId="1" xfId="0" applyFont="1" applyFill="1" applyBorder="1" applyAlignment="1">
      <alignment horizontal="center" vertical="top" wrapText="1"/>
    </xf>
    <xf numFmtId="0" fontId="17" fillId="0" borderId="1" xfId="0" applyFont="1" applyFill="1" applyBorder="1" applyAlignment="1">
      <alignment horizontal="center" vertical="top" wrapText="1"/>
    </xf>
    <xf numFmtId="0" fontId="29" fillId="0" borderId="8" xfId="2" applyNumberFormat="1" applyFont="1" applyFill="1" applyAlignment="1" applyProtection="1">
      <alignment horizontal="left" wrapText="1"/>
    </xf>
    <xf numFmtId="49" fontId="16" fillId="0" borderId="1" xfId="0" applyNumberFormat="1" applyFont="1" applyFill="1" applyBorder="1" applyAlignment="1">
      <alignment horizontal="center"/>
    </xf>
    <xf numFmtId="0" fontId="15" fillId="0" borderId="1" xfId="0" applyFont="1" applyFill="1" applyBorder="1" applyAlignment="1">
      <alignment horizontal="left"/>
    </xf>
    <xf numFmtId="0" fontId="19" fillId="0" borderId="1" xfId="0" applyFont="1" applyFill="1" applyBorder="1" applyAlignment="1">
      <alignment horizontal="center" vertical="top" wrapText="1"/>
    </xf>
    <xf numFmtId="49" fontId="15" fillId="0" borderId="1" xfId="0" applyNumberFormat="1" applyFont="1" applyFill="1" applyBorder="1" applyAlignment="1">
      <alignment horizontal="center" vertical="center" wrapText="1"/>
    </xf>
    <xf numFmtId="0" fontId="15" fillId="0" borderId="1" xfId="0" applyFont="1" applyFill="1" applyBorder="1" applyAlignment="1">
      <alignment horizontal="left" vertical="top" wrapText="1"/>
    </xf>
    <xf numFmtId="0" fontId="32" fillId="0" borderId="1" xfId="0" applyFont="1" applyFill="1" applyBorder="1" applyAlignment="1">
      <alignment vertical="top" wrapText="1"/>
    </xf>
    <xf numFmtId="0" fontId="26" fillId="0" borderId="1" xfId="0" applyFont="1" applyFill="1" applyBorder="1" applyAlignment="1">
      <alignment vertical="top" wrapText="1"/>
    </xf>
    <xf numFmtId="0" fontId="15" fillId="0" borderId="1" xfId="0" applyFont="1" applyFill="1" applyBorder="1" applyAlignment="1">
      <alignment horizontal="left" wrapText="1"/>
    </xf>
    <xf numFmtId="0" fontId="16" fillId="0" borderId="0" xfId="0" applyFont="1" applyFill="1" applyBorder="1" applyAlignment="1">
      <alignment vertical="top" wrapText="1"/>
    </xf>
    <xf numFmtId="0" fontId="15" fillId="0" borderId="0" xfId="0" applyFont="1" applyAlignment="1">
      <alignment vertical="center"/>
    </xf>
    <xf numFmtId="17" fontId="16" fillId="0" borderId="0" xfId="0" applyNumberFormat="1" applyFont="1" applyBorder="1"/>
    <xf numFmtId="1" fontId="16" fillId="0" borderId="0" xfId="0" applyNumberFormat="1" applyFont="1" applyBorder="1"/>
    <xf numFmtId="49" fontId="16" fillId="0" borderId="0" xfId="0" applyNumberFormat="1" applyFont="1" applyFill="1" applyBorder="1" applyAlignment="1">
      <alignment horizontal="right" vertical="center"/>
    </xf>
    <xf numFmtId="2" fontId="16" fillId="0" borderId="0" xfId="0" applyNumberFormat="1" applyFont="1" applyBorder="1" applyAlignment="1">
      <alignment horizontal="right"/>
    </xf>
    <xf numFmtId="0" fontId="16" fillId="0" borderId="7" xfId="0" applyFont="1" applyFill="1" applyBorder="1" applyAlignment="1">
      <alignment horizontal="right"/>
    </xf>
    <xf numFmtId="49" fontId="19" fillId="0" borderId="0" xfId="0" applyNumberFormat="1" applyFont="1" applyFill="1" applyBorder="1" applyAlignment="1">
      <alignment horizontal="right" vertical="center"/>
    </xf>
    <xf numFmtId="49" fontId="15" fillId="0" borderId="0" xfId="0" applyNumberFormat="1" applyFont="1" applyFill="1" applyBorder="1" applyAlignment="1">
      <alignment horizontal="right" vertical="center"/>
    </xf>
    <xf numFmtId="49" fontId="16" fillId="0" borderId="0" xfId="0" applyNumberFormat="1" applyFont="1" applyFill="1" applyBorder="1" applyAlignment="1">
      <alignment horizontal="right"/>
    </xf>
    <xf numFmtId="0" fontId="16" fillId="0" borderId="0" xfId="0" applyNumberFormat="1" applyFont="1" applyFill="1" applyBorder="1" applyAlignment="1">
      <alignment horizontal="right"/>
    </xf>
    <xf numFmtId="49" fontId="15" fillId="0" borderId="0" xfId="0" applyNumberFormat="1" applyFont="1" applyFill="1" applyBorder="1" applyAlignment="1">
      <alignment horizontal="right"/>
    </xf>
    <xf numFmtId="49" fontId="2" fillId="0" borderId="0" xfId="0" applyNumberFormat="1" applyFont="1" applyFill="1" applyBorder="1" applyAlignment="1">
      <alignment horizontal="right"/>
    </xf>
    <xf numFmtId="49" fontId="1" fillId="0" borderId="0" xfId="0" applyNumberFormat="1" applyFont="1" applyFill="1" applyBorder="1" applyAlignment="1">
      <alignment horizontal="right"/>
    </xf>
    <xf numFmtId="0" fontId="2" fillId="0" borderId="0" xfId="0" applyFont="1" applyFill="1" applyBorder="1"/>
    <xf numFmtId="0" fontId="1" fillId="0" borderId="0" xfId="0" applyFont="1" applyFill="1" applyBorder="1"/>
    <xf numFmtId="0" fontId="1" fillId="0" borderId="0" xfId="0" applyFont="1" applyFill="1" applyBorder="1" applyAlignment="1">
      <alignment horizontal="center"/>
    </xf>
    <xf numFmtId="0" fontId="7" fillId="0" borderId="1" xfId="0" applyFont="1" applyFill="1" applyBorder="1"/>
    <xf numFmtId="0" fontId="7" fillId="0" borderId="0" xfId="0" applyFont="1" applyFill="1" applyBorder="1"/>
    <xf numFmtId="0" fontId="0" fillId="0" borderId="0" xfId="0" applyFill="1"/>
    <xf numFmtId="0" fontId="7" fillId="0" borderId="10" xfId="0" applyFont="1" applyFill="1" applyBorder="1"/>
    <xf numFmtId="0" fontId="1" fillId="0" borderId="0" xfId="0" applyFont="1" applyBorder="1"/>
    <xf numFmtId="0" fontId="4" fillId="0" borderId="0" xfId="0" applyFont="1" applyBorder="1" applyAlignment="1">
      <alignment horizontal="center" vertical="center" wrapText="1"/>
    </xf>
    <xf numFmtId="0" fontId="8" fillId="0" borderId="0" xfId="0" applyFont="1" applyBorder="1"/>
    <xf numFmtId="0" fontId="4" fillId="0" borderId="0" xfId="0" applyFont="1" applyBorder="1" applyAlignment="1">
      <alignment vertical="center" wrapText="1"/>
    </xf>
    <xf numFmtId="0" fontId="15" fillId="0" borderId="0" xfId="0" applyFont="1" applyAlignment="1">
      <alignment horizontal="center" vertical="center" wrapText="1"/>
    </xf>
    <xf numFmtId="0" fontId="17" fillId="0" borderId="0" xfId="0" applyFont="1" applyAlignment="1">
      <alignment horizontal="right" vertical="center" wrapText="1"/>
    </xf>
    <xf numFmtId="0" fontId="16" fillId="0" borderId="0" xfId="0" applyFont="1" applyAlignment="1">
      <alignment horizontal="right" vertical="center" wrapText="1"/>
    </xf>
    <xf numFmtId="0" fontId="0" fillId="0" borderId="0" xfId="0" applyAlignment="1">
      <alignment horizontal="right"/>
    </xf>
    <xf numFmtId="0" fontId="0" fillId="0" borderId="0" xfId="0" applyAlignment="1">
      <alignment horizontal="right" vertical="center" wrapText="1"/>
    </xf>
  </cellXfs>
  <cellStyles count="3">
    <cellStyle name="Normal" xfId="1"/>
    <cellStyle name="xl94" xfId="2"/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11</xdr:col>
      <xdr:colOff>282575</xdr:colOff>
      <xdr:row>613</xdr:row>
      <xdr:rowOff>149225</xdr:rowOff>
    </xdr:from>
    <xdr:ext cx="194454" cy="383256"/>
    <xdr:sp macro="" textlink="">
      <xdr:nvSpPr>
        <xdr:cNvPr id="2" name="TextBox 1">
          <a:extLst>
            <a:ext uri="{FF2B5EF4-FFF2-40B4-BE49-F238E27FC236}">
              <a16:creationId xmlns:a16="http://schemas.microsoft.com/office/drawing/2014/main" xmlns="" id="{00000000-0008-0000-0000-000002000000}"/>
            </a:ext>
          </a:extLst>
        </xdr:cNvPr>
        <xdr:cNvSpPr txBox="1"/>
      </xdr:nvSpPr>
      <xdr:spPr>
        <a:xfrm>
          <a:off x="9842500" y="74091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</xdr:wsDr>
</file>

<file path=xl/theme/theme1.xml><?xml version="1.0" encoding="utf-8"?>
<a:theme xmlns:a="http://schemas.openxmlformats.org/drawingml/2006/main" name="Тема Office">
  <a:themeElements>
    <a:clrScheme name="Яркая">
      <a:dk1>
        <a:sysClr val="windowText" lastClr="000000"/>
      </a:dk1>
      <a:lt1>
        <a:sysClr val="window" lastClr="FFFFFF"/>
      </a:lt1>
      <a:dk2>
        <a:srgbClr val="666666"/>
      </a:dk2>
      <a:lt2>
        <a:srgbClr val="D2D2D2"/>
      </a:lt2>
      <a:accent1>
        <a:srgbClr val="FF388C"/>
      </a:accent1>
      <a:accent2>
        <a:srgbClr val="E40059"/>
      </a:accent2>
      <a:accent3>
        <a:srgbClr val="9C007F"/>
      </a:accent3>
      <a:accent4>
        <a:srgbClr val="68007F"/>
      </a:accent4>
      <a:accent5>
        <a:srgbClr val="005BD3"/>
      </a:accent5>
      <a:accent6>
        <a:srgbClr val="00349E"/>
      </a:accent6>
      <a:hlink>
        <a:srgbClr val="17BBFD"/>
      </a:hlink>
      <a:folHlink>
        <a:srgbClr val="FF79C2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T2949"/>
  <sheetViews>
    <sheetView tabSelected="1" showWhiteSpace="0" view="pageBreakPreview" zoomScale="55" zoomScaleNormal="60" zoomScaleSheetLayoutView="55" workbookViewId="0">
      <selection activeCell="A2" sqref="A2:F2"/>
    </sheetView>
  </sheetViews>
  <sheetFormatPr defaultRowHeight="12.75"/>
  <cols>
    <col min="1" max="1" width="110.42578125" customWidth="1"/>
    <col min="2" max="2" width="10.28515625" customWidth="1"/>
    <col min="3" max="3" width="11.140625" customWidth="1"/>
    <col min="4" max="4" width="27.85546875" customWidth="1"/>
    <col min="5" max="5" width="15.28515625" customWidth="1"/>
    <col min="6" max="6" width="24.140625" style="155" customWidth="1"/>
    <col min="7" max="7" width="17.7109375" style="1" customWidth="1"/>
    <col min="8" max="8" width="13.140625" customWidth="1"/>
    <col min="10" max="10" width="25.5703125" customWidth="1"/>
    <col min="12" max="12" width="17.85546875" customWidth="1"/>
    <col min="14" max="14" width="9" customWidth="1"/>
    <col min="15" max="15" width="9.140625" hidden="1" customWidth="1"/>
    <col min="18" max="18" width="10.42578125" customWidth="1"/>
  </cols>
  <sheetData>
    <row r="1" spans="1:13" ht="21.75" customHeight="1">
      <c r="A1" s="52"/>
      <c r="B1" s="52"/>
      <c r="C1" s="52"/>
      <c r="D1" s="164" t="s">
        <v>317</v>
      </c>
      <c r="E1" s="164"/>
      <c r="F1" s="164"/>
      <c r="G1" s="54"/>
    </row>
    <row r="2" spans="1:13" ht="27.75" customHeight="1">
      <c r="A2" s="165" t="s">
        <v>409</v>
      </c>
      <c r="B2" s="167"/>
      <c r="C2" s="167"/>
      <c r="D2" s="167"/>
      <c r="E2" s="167"/>
      <c r="F2" s="167"/>
      <c r="G2" s="54"/>
    </row>
    <row r="3" spans="1:13" ht="24.75" customHeight="1">
      <c r="A3" s="165" t="s">
        <v>366</v>
      </c>
      <c r="B3" s="166"/>
      <c r="C3" s="166"/>
      <c r="D3" s="166"/>
      <c r="E3" s="166"/>
      <c r="F3" s="166"/>
      <c r="G3" s="54"/>
    </row>
    <row r="4" spans="1:13" ht="20.25" customHeight="1">
      <c r="A4" s="166"/>
      <c r="B4" s="166"/>
      <c r="C4" s="166"/>
      <c r="D4" s="166"/>
      <c r="E4" s="166"/>
      <c r="F4" s="166"/>
      <c r="G4" s="54"/>
    </row>
    <row r="5" spans="1:13" ht="15" customHeight="1">
      <c r="A5" s="163" t="s">
        <v>319</v>
      </c>
      <c r="B5" s="163"/>
      <c r="C5" s="163"/>
      <c r="D5" s="163"/>
      <c r="E5" s="163"/>
      <c r="F5" s="163"/>
      <c r="G5" s="139"/>
      <c r="H5" s="49"/>
      <c r="I5" s="49"/>
      <c r="J5" s="49"/>
      <c r="K5" s="49"/>
      <c r="L5" s="49"/>
      <c r="M5" s="49"/>
    </row>
    <row r="6" spans="1:13" ht="35.25" customHeight="1">
      <c r="A6" s="163"/>
      <c r="B6" s="163"/>
      <c r="C6" s="163"/>
      <c r="D6" s="163"/>
      <c r="E6" s="163"/>
      <c r="F6" s="163"/>
      <c r="G6" s="139"/>
      <c r="H6" s="49"/>
      <c r="I6" s="49"/>
      <c r="J6" s="49"/>
      <c r="K6" s="49"/>
      <c r="L6" s="49"/>
      <c r="M6" s="49"/>
    </row>
    <row r="7" spans="1:13" ht="20.25">
      <c r="A7" s="52"/>
      <c r="B7" s="52"/>
      <c r="C7" s="52"/>
      <c r="D7" s="52"/>
      <c r="E7" s="52"/>
      <c r="F7" s="144" t="s">
        <v>0</v>
      </c>
      <c r="G7" s="140"/>
      <c r="H7" s="47"/>
      <c r="I7" s="48"/>
    </row>
    <row r="8" spans="1:13" ht="20.25">
      <c r="A8" s="85" t="s">
        <v>1</v>
      </c>
      <c r="B8" s="85" t="s">
        <v>2</v>
      </c>
      <c r="C8" s="85" t="s">
        <v>3</v>
      </c>
      <c r="D8" s="85" t="s">
        <v>4</v>
      </c>
      <c r="E8" s="85" t="s">
        <v>5</v>
      </c>
      <c r="F8" s="86" t="s">
        <v>29</v>
      </c>
      <c r="G8" s="54"/>
      <c r="H8" s="51"/>
    </row>
    <row r="9" spans="1:13" ht="20.25">
      <c r="A9" s="122" t="s">
        <v>6</v>
      </c>
      <c r="B9" s="87" t="s">
        <v>7</v>
      </c>
      <c r="C9" s="87"/>
      <c r="D9" s="87"/>
      <c r="E9" s="87"/>
      <c r="F9" s="67">
        <f>F10+F18+F37+F63+F87+F92+F60</f>
        <v>49632.4</v>
      </c>
      <c r="G9" s="141"/>
      <c r="H9" s="1"/>
    </row>
    <row r="10" spans="1:13" ht="39" customHeight="1">
      <c r="A10" s="124" t="s">
        <v>131</v>
      </c>
      <c r="B10" s="88" t="s">
        <v>7</v>
      </c>
      <c r="C10" s="88" t="s">
        <v>8</v>
      </c>
      <c r="D10" s="88"/>
      <c r="E10" s="88"/>
      <c r="F10" s="76">
        <f>F11</f>
        <v>2552.4</v>
      </c>
      <c r="G10" s="54"/>
      <c r="H10" s="1"/>
    </row>
    <row r="11" spans="1:13" ht="61.5" customHeight="1">
      <c r="A11" s="75" t="s">
        <v>37</v>
      </c>
      <c r="B11" s="74" t="s">
        <v>7</v>
      </c>
      <c r="C11" s="74" t="s">
        <v>8</v>
      </c>
      <c r="D11" s="74" t="s">
        <v>209</v>
      </c>
      <c r="E11" s="74"/>
      <c r="F11" s="66">
        <f>F12</f>
        <v>2552.4</v>
      </c>
      <c r="G11" s="54"/>
      <c r="H11" s="1"/>
    </row>
    <row r="12" spans="1:13" ht="23.25" customHeight="1">
      <c r="A12" s="75" t="s">
        <v>38</v>
      </c>
      <c r="B12" s="74" t="s">
        <v>7</v>
      </c>
      <c r="C12" s="74" t="s">
        <v>8</v>
      </c>
      <c r="D12" s="74" t="s">
        <v>208</v>
      </c>
      <c r="E12" s="74"/>
      <c r="F12" s="66">
        <f>F13</f>
        <v>2552.4</v>
      </c>
      <c r="G12" s="104"/>
      <c r="H12" s="1"/>
    </row>
    <row r="13" spans="1:13" ht="63" customHeight="1">
      <c r="A13" s="75" t="s">
        <v>170</v>
      </c>
      <c r="B13" s="74" t="s">
        <v>7</v>
      </c>
      <c r="C13" s="74" t="s">
        <v>8</v>
      </c>
      <c r="D13" s="74" t="s">
        <v>208</v>
      </c>
      <c r="E13" s="74" t="s">
        <v>130</v>
      </c>
      <c r="F13" s="66">
        <f>F14</f>
        <v>2552.4</v>
      </c>
      <c r="G13" s="104"/>
      <c r="H13" s="1"/>
    </row>
    <row r="14" spans="1:13" ht="24.75" customHeight="1">
      <c r="A14" s="75" t="s">
        <v>128</v>
      </c>
      <c r="B14" s="74" t="s">
        <v>7</v>
      </c>
      <c r="C14" s="74" t="s">
        <v>8</v>
      </c>
      <c r="D14" s="74" t="s">
        <v>208</v>
      </c>
      <c r="E14" s="74" t="s">
        <v>129</v>
      </c>
      <c r="F14" s="66">
        <f>F15+F17+F16</f>
        <v>2552.4</v>
      </c>
      <c r="G14" s="104"/>
      <c r="H14" s="1"/>
    </row>
    <row r="15" spans="1:13" ht="40.5">
      <c r="A15" s="75" t="s">
        <v>132</v>
      </c>
      <c r="B15" s="74" t="s">
        <v>7</v>
      </c>
      <c r="C15" s="74" t="s">
        <v>8</v>
      </c>
      <c r="D15" s="74" t="s">
        <v>208</v>
      </c>
      <c r="E15" s="74" t="s">
        <v>93</v>
      </c>
      <c r="F15" s="66">
        <v>2056.8000000000002</v>
      </c>
      <c r="G15" s="104"/>
      <c r="H15" s="1"/>
    </row>
    <row r="16" spans="1:13" ht="60.75">
      <c r="A16" s="75" t="s">
        <v>267</v>
      </c>
      <c r="B16" s="74" t="s">
        <v>7</v>
      </c>
      <c r="C16" s="74" t="s">
        <v>8</v>
      </c>
      <c r="D16" s="74" t="s">
        <v>208</v>
      </c>
      <c r="E16" s="74" t="s">
        <v>268</v>
      </c>
      <c r="F16" s="66">
        <v>490.6</v>
      </c>
      <c r="G16" s="104"/>
      <c r="H16" s="1"/>
    </row>
    <row r="17" spans="1:8" ht="40.5">
      <c r="A17" s="75" t="s">
        <v>133</v>
      </c>
      <c r="B17" s="74" t="s">
        <v>7</v>
      </c>
      <c r="C17" s="74" t="s">
        <v>8</v>
      </c>
      <c r="D17" s="74" t="s">
        <v>208</v>
      </c>
      <c r="E17" s="74" t="s">
        <v>94</v>
      </c>
      <c r="F17" s="66">
        <v>5</v>
      </c>
      <c r="G17" s="104"/>
      <c r="H17" s="1"/>
    </row>
    <row r="18" spans="1:8" ht="70.5" customHeight="1">
      <c r="A18" s="124" t="s">
        <v>39</v>
      </c>
      <c r="B18" s="88" t="s">
        <v>7</v>
      </c>
      <c r="C18" s="88" t="s">
        <v>15</v>
      </c>
      <c r="D18" s="88"/>
      <c r="E18" s="88"/>
      <c r="F18" s="76">
        <f>F19</f>
        <v>2734.7</v>
      </c>
      <c r="G18" s="104"/>
      <c r="H18" s="1"/>
    </row>
    <row r="19" spans="1:8" ht="61.5" customHeight="1">
      <c r="A19" s="75" t="s">
        <v>37</v>
      </c>
      <c r="B19" s="74" t="s">
        <v>7</v>
      </c>
      <c r="C19" s="74" t="s">
        <v>15</v>
      </c>
      <c r="D19" s="74" t="s">
        <v>209</v>
      </c>
      <c r="E19" s="88"/>
      <c r="F19" s="66">
        <f>F20+F31</f>
        <v>2734.7</v>
      </c>
      <c r="G19" s="104"/>
      <c r="H19" s="1"/>
    </row>
    <row r="20" spans="1:8" ht="20.25">
      <c r="A20" s="75" t="s">
        <v>40</v>
      </c>
      <c r="B20" s="74" t="s">
        <v>7</v>
      </c>
      <c r="C20" s="74" t="s">
        <v>15</v>
      </c>
      <c r="D20" s="74" t="s">
        <v>236</v>
      </c>
      <c r="E20" s="88"/>
      <c r="F20" s="66">
        <f>F21+F26+F30</f>
        <v>1205.8999999999999</v>
      </c>
      <c r="G20" s="104"/>
      <c r="H20" s="1"/>
    </row>
    <row r="21" spans="1:8" ht="60.75">
      <c r="A21" s="75" t="s">
        <v>170</v>
      </c>
      <c r="B21" s="74" t="s">
        <v>7</v>
      </c>
      <c r="C21" s="74" t="s">
        <v>15</v>
      </c>
      <c r="D21" s="74" t="s">
        <v>236</v>
      </c>
      <c r="E21" s="74" t="s">
        <v>130</v>
      </c>
      <c r="F21" s="66">
        <f>F22</f>
        <v>525.59999999999991</v>
      </c>
      <c r="G21" s="104"/>
      <c r="H21" s="1"/>
    </row>
    <row r="22" spans="1:8" ht="20.25">
      <c r="A22" s="75" t="s">
        <v>128</v>
      </c>
      <c r="B22" s="74" t="s">
        <v>7</v>
      </c>
      <c r="C22" s="74" t="s">
        <v>15</v>
      </c>
      <c r="D22" s="74" t="s">
        <v>236</v>
      </c>
      <c r="E22" s="74" t="s">
        <v>129</v>
      </c>
      <c r="F22" s="66">
        <f>F23+F24+F25</f>
        <v>525.59999999999991</v>
      </c>
      <c r="G22" s="104"/>
      <c r="H22" s="1"/>
    </row>
    <row r="23" spans="1:8" ht="40.5">
      <c r="A23" s="75" t="s">
        <v>132</v>
      </c>
      <c r="B23" s="74" t="s">
        <v>7</v>
      </c>
      <c r="C23" s="74" t="s">
        <v>15</v>
      </c>
      <c r="D23" s="74" t="s">
        <v>236</v>
      </c>
      <c r="E23" s="74" t="s">
        <v>93</v>
      </c>
      <c r="F23" s="66">
        <v>400.4</v>
      </c>
      <c r="G23" s="142"/>
      <c r="H23" s="1"/>
    </row>
    <row r="24" spans="1:8" ht="60.75">
      <c r="A24" s="75" t="s">
        <v>267</v>
      </c>
      <c r="B24" s="74" t="s">
        <v>7</v>
      </c>
      <c r="C24" s="74" t="s">
        <v>15</v>
      </c>
      <c r="D24" s="74" t="s">
        <v>236</v>
      </c>
      <c r="E24" s="74" t="s">
        <v>268</v>
      </c>
      <c r="F24" s="66">
        <v>123.9</v>
      </c>
      <c r="G24" s="142"/>
      <c r="H24" s="1"/>
    </row>
    <row r="25" spans="1:8" ht="40.5">
      <c r="A25" s="75" t="s">
        <v>133</v>
      </c>
      <c r="B25" s="74" t="s">
        <v>7</v>
      </c>
      <c r="C25" s="74" t="s">
        <v>15</v>
      </c>
      <c r="D25" s="74" t="s">
        <v>236</v>
      </c>
      <c r="E25" s="74" t="s">
        <v>94</v>
      </c>
      <c r="F25" s="66">
        <v>1.3</v>
      </c>
      <c r="G25" s="142"/>
      <c r="H25" s="1"/>
    </row>
    <row r="26" spans="1:8" ht="21.75" customHeight="1">
      <c r="A26" s="75" t="s">
        <v>134</v>
      </c>
      <c r="B26" s="74" t="s">
        <v>7</v>
      </c>
      <c r="C26" s="74" t="s">
        <v>15</v>
      </c>
      <c r="D26" s="74" t="s">
        <v>236</v>
      </c>
      <c r="E26" s="74" t="s">
        <v>135</v>
      </c>
      <c r="F26" s="66">
        <f>F27</f>
        <v>679.7</v>
      </c>
      <c r="G26" s="142"/>
      <c r="H26" s="1"/>
    </row>
    <row r="27" spans="1:8" ht="40.5">
      <c r="A27" s="75" t="s">
        <v>137</v>
      </c>
      <c r="B27" s="74" t="s">
        <v>7</v>
      </c>
      <c r="C27" s="74" t="s">
        <v>15</v>
      </c>
      <c r="D27" s="74" t="s">
        <v>236</v>
      </c>
      <c r="E27" s="74" t="s">
        <v>136</v>
      </c>
      <c r="F27" s="66">
        <v>679.7</v>
      </c>
      <c r="G27" s="142"/>
      <c r="H27" s="1"/>
    </row>
    <row r="28" spans="1:8" ht="40.5">
      <c r="A28" s="75" t="s">
        <v>98</v>
      </c>
      <c r="B28" s="74" t="s">
        <v>7</v>
      </c>
      <c r="C28" s="74" t="s">
        <v>15</v>
      </c>
      <c r="D28" s="74" t="s">
        <v>236</v>
      </c>
      <c r="E28" s="74" t="s">
        <v>95</v>
      </c>
      <c r="F28" s="66">
        <v>0</v>
      </c>
      <c r="G28" s="142"/>
      <c r="H28" s="1"/>
    </row>
    <row r="29" spans="1:8" ht="40.5">
      <c r="A29" s="75" t="s">
        <v>138</v>
      </c>
      <c r="B29" s="74" t="s">
        <v>7</v>
      </c>
      <c r="C29" s="74" t="s">
        <v>15</v>
      </c>
      <c r="D29" s="74" t="s">
        <v>236</v>
      </c>
      <c r="E29" s="74" t="s">
        <v>92</v>
      </c>
      <c r="F29" s="66">
        <v>596.70000000000005</v>
      </c>
      <c r="G29" s="142"/>
      <c r="H29" s="1"/>
    </row>
    <row r="30" spans="1:8" ht="20.25">
      <c r="A30" s="75" t="s">
        <v>110</v>
      </c>
      <c r="B30" s="74" t="s">
        <v>7</v>
      </c>
      <c r="C30" s="74" t="s">
        <v>15</v>
      </c>
      <c r="D30" s="74" t="s">
        <v>236</v>
      </c>
      <c r="E30" s="74" t="s">
        <v>109</v>
      </c>
      <c r="F30" s="66">
        <v>0.6</v>
      </c>
      <c r="G30" s="142"/>
      <c r="H30" s="1"/>
    </row>
    <row r="31" spans="1:8" ht="20.25">
      <c r="A31" s="75" t="s">
        <v>33</v>
      </c>
      <c r="B31" s="74" t="s">
        <v>7</v>
      </c>
      <c r="C31" s="74" t="s">
        <v>15</v>
      </c>
      <c r="D31" s="74" t="s">
        <v>237</v>
      </c>
      <c r="E31" s="74"/>
      <c r="F31" s="66">
        <f>F32</f>
        <v>1528.8</v>
      </c>
      <c r="G31" s="142"/>
      <c r="H31" s="1"/>
    </row>
    <row r="32" spans="1:8" ht="60.75">
      <c r="A32" s="75" t="s">
        <v>170</v>
      </c>
      <c r="B32" s="74" t="s">
        <v>7</v>
      </c>
      <c r="C32" s="74" t="s">
        <v>15</v>
      </c>
      <c r="D32" s="74" t="s">
        <v>237</v>
      </c>
      <c r="E32" s="74" t="s">
        <v>130</v>
      </c>
      <c r="F32" s="66">
        <f>F33</f>
        <v>1528.8</v>
      </c>
      <c r="G32" s="142"/>
      <c r="H32" s="1"/>
    </row>
    <row r="33" spans="1:8" ht="20.25">
      <c r="A33" s="75" t="s">
        <v>128</v>
      </c>
      <c r="B33" s="74" t="s">
        <v>7</v>
      </c>
      <c r="C33" s="74" t="s">
        <v>15</v>
      </c>
      <c r="D33" s="74" t="s">
        <v>237</v>
      </c>
      <c r="E33" s="74" t="s">
        <v>129</v>
      </c>
      <c r="F33" s="66">
        <f>F34+F36+F35</f>
        <v>1528.8</v>
      </c>
      <c r="G33" s="142"/>
      <c r="H33" s="1"/>
    </row>
    <row r="34" spans="1:8" ht="40.5">
      <c r="A34" s="75" t="s">
        <v>132</v>
      </c>
      <c r="B34" s="74" t="s">
        <v>7</v>
      </c>
      <c r="C34" s="74" t="s">
        <v>15</v>
      </c>
      <c r="D34" s="74" t="s">
        <v>237</v>
      </c>
      <c r="E34" s="74" t="s">
        <v>93</v>
      </c>
      <c r="F34" s="66">
        <v>1181</v>
      </c>
      <c r="G34" s="142"/>
      <c r="H34" s="1"/>
    </row>
    <row r="35" spans="1:8" ht="60.75">
      <c r="A35" s="75" t="s">
        <v>267</v>
      </c>
      <c r="B35" s="74" t="s">
        <v>7</v>
      </c>
      <c r="C35" s="74" t="s">
        <v>15</v>
      </c>
      <c r="D35" s="74" t="s">
        <v>237</v>
      </c>
      <c r="E35" s="74" t="s">
        <v>268</v>
      </c>
      <c r="F35" s="66">
        <v>339.8</v>
      </c>
      <c r="G35" s="142"/>
      <c r="H35" s="1"/>
    </row>
    <row r="36" spans="1:8" ht="40.5">
      <c r="A36" s="75" t="s">
        <v>133</v>
      </c>
      <c r="B36" s="74" t="s">
        <v>7</v>
      </c>
      <c r="C36" s="74" t="s">
        <v>15</v>
      </c>
      <c r="D36" s="74" t="s">
        <v>237</v>
      </c>
      <c r="E36" s="74" t="s">
        <v>94</v>
      </c>
      <c r="F36" s="66">
        <v>8</v>
      </c>
      <c r="G36" s="142"/>
      <c r="H36" s="1"/>
    </row>
    <row r="37" spans="1:8" ht="87" customHeight="1">
      <c r="A37" s="124" t="s">
        <v>41</v>
      </c>
      <c r="B37" s="88" t="s">
        <v>7</v>
      </c>
      <c r="C37" s="88" t="s">
        <v>9</v>
      </c>
      <c r="D37" s="74"/>
      <c r="E37" s="88"/>
      <c r="F37" s="76">
        <f>F38+F53</f>
        <v>27827.8</v>
      </c>
      <c r="G37" s="142"/>
      <c r="H37" s="1"/>
    </row>
    <row r="38" spans="1:8" ht="61.5" customHeight="1">
      <c r="A38" s="81" t="s">
        <v>37</v>
      </c>
      <c r="B38" s="74" t="s">
        <v>7</v>
      </c>
      <c r="C38" s="74" t="s">
        <v>9</v>
      </c>
      <c r="D38" s="74" t="s">
        <v>209</v>
      </c>
      <c r="E38" s="88"/>
      <c r="F38" s="66">
        <f>F39</f>
        <v>27598.1</v>
      </c>
      <c r="G38" s="142"/>
      <c r="H38" s="1"/>
    </row>
    <row r="39" spans="1:8" ht="20.25">
      <c r="A39" s="116" t="s">
        <v>40</v>
      </c>
      <c r="B39" s="74" t="s">
        <v>7</v>
      </c>
      <c r="C39" s="74" t="s">
        <v>9</v>
      </c>
      <c r="D39" s="74" t="s">
        <v>236</v>
      </c>
      <c r="E39" s="74"/>
      <c r="F39" s="66">
        <f>F40+F45+F49+F51+F52+F50</f>
        <v>27598.1</v>
      </c>
      <c r="G39" s="142"/>
      <c r="H39" s="1"/>
    </row>
    <row r="40" spans="1:8" ht="60.75">
      <c r="A40" s="75" t="s">
        <v>170</v>
      </c>
      <c r="B40" s="74" t="s">
        <v>7</v>
      </c>
      <c r="C40" s="74" t="s">
        <v>9</v>
      </c>
      <c r="D40" s="74" t="s">
        <v>236</v>
      </c>
      <c r="E40" s="74" t="s">
        <v>130</v>
      </c>
      <c r="F40" s="66">
        <f>F41</f>
        <v>21943.599999999999</v>
      </c>
      <c r="G40" s="142"/>
      <c r="H40" s="1"/>
    </row>
    <row r="41" spans="1:8" ht="20.25">
      <c r="A41" s="75" t="s">
        <v>128</v>
      </c>
      <c r="B41" s="74" t="s">
        <v>7</v>
      </c>
      <c r="C41" s="74" t="s">
        <v>9</v>
      </c>
      <c r="D41" s="74" t="s">
        <v>236</v>
      </c>
      <c r="E41" s="74" t="s">
        <v>129</v>
      </c>
      <c r="F41" s="66">
        <f>F42+F43+F44</f>
        <v>21943.599999999999</v>
      </c>
      <c r="G41" s="142"/>
      <c r="H41" s="1"/>
    </row>
    <row r="42" spans="1:8" ht="40.5">
      <c r="A42" s="75" t="s">
        <v>132</v>
      </c>
      <c r="B42" s="74" t="s">
        <v>7</v>
      </c>
      <c r="C42" s="74" t="s">
        <v>9</v>
      </c>
      <c r="D42" s="74" t="s">
        <v>236</v>
      </c>
      <c r="E42" s="74" t="s">
        <v>93</v>
      </c>
      <c r="F42" s="66">
        <v>16675</v>
      </c>
      <c r="G42" s="142"/>
      <c r="H42" s="1"/>
    </row>
    <row r="43" spans="1:8" ht="60.75">
      <c r="A43" s="75" t="s">
        <v>267</v>
      </c>
      <c r="B43" s="74" t="s">
        <v>7</v>
      </c>
      <c r="C43" s="74" t="s">
        <v>9</v>
      </c>
      <c r="D43" s="74" t="s">
        <v>236</v>
      </c>
      <c r="E43" s="74" t="s">
        <v>268</v>
      </c>
      <c r="F43" s="66">
        <v>5174.6000000000004</v>
      </c>
      <c r="G43" s="142"/>
      <c r="H43" s="1"/>
    </row>
    <row r="44" spans="1:8" ht="40.5">
      <c r="A44" s="75" t="s">
        <v>133</v>
      </c>
      <c r="B44" s="74" t="s">
        <v>7</v>
      </c>
      <c r="C44" s="74" t="s">
        <v>9</v>
      </c>
      <c r="D44" s="74" t="s">
        <v>236</v>
      </c>
      <c r="E44" s="74" t="s">
        <v>94</v>
      </c>
      <c r="F44" s="66">
        <v>94</v>
      </c>
      <c r="G44" s="142"/>
      <c r="H44" s="1"/>
    </row>
    <row r="45" spans="1:8" ht="27" customHeight="1">
      <c r="A45" s="75" t="s">
        <v>192</v>
      </c>
      <c r="B45" s="74" t="s">
        <v>7</v>
      </c>
      <c r="C45" s="74" t="s">
        <v>9</v>
      </c>
      <c r="D45" s="74" t="s">
        <v>236</v>
      </c>
      <c r="E45" s="74" t="s">
        <v>135</v>
      </c>
      <c r="F45" s="66">
        <f>F46</f>
        <v>5506</v>
      </c>
      <c r="G45" s="142"/>
      <c r="H45" s="1"/>
    </row>
    <row r="46" spans="1:8" ht="40.5">
      <c r="A46" s="75" t="s">
        <v>137</v>
      </c>
      <c r="B46" s="74" t="s">
        <v>7</v>
      </c>
      <c r="C46" s="74" t="s">
        <v>9</v>
      </c>
      <c r="D46" s="74" t="s">
        <v>236</v>
      </c>
      <c r="E46" s="74" t="s">
        <v>136</v>
      </c>
      <c r="F46" s="66">
        <f>F47+F48</f>
        <v>5506</v>
      </c>
      <c r="G46" s="142"/>
      <c r="H46" s="1"/>
    </row>
    <row r="47" spans="1:8" ht="40.5">
      <c r="A47" s="75" t="s">
        <v>98</v>
      </c>
      <c r="B47" s="74" t="s">
        <v>7</v>
      </c>
      <c r="C47" s="74" t="s">
        <v>9</v>
      </c>
      <c r="D47" s="74" t="s">
        <v>236</v>
      </c>
      <c r="E47" s="74" t="s">
        <v>95</v>
      </c>
      <c r="F47" s="66">
        <v>564</v>
      </c>
      <c r="G47" s="142"/>
      <c r="H47" s="1"/>
    </row>
    <row r="48" spans="1:8" ht="40.5">
      <c r="A48" s="75" t="s">
        <v>138</v>
      </c>
      <c r="B48" s="74" t="s">
        <v>7</v>
      </c>
      <c r="C48" s="74" t="s">
        <v>9</v>
      </c>
      <c r="D48" s="74" t="s">
        <v>236</v>
      </c>
      <c r="E48" s="74" t="s">
        <v>92</v>
      </c>
      <c r="F48" s="66">
        <v>4942</v>
      </c>
      <c r="G48" s="142"/>
      <c r="H48" s="1"/>
    </row>
    <row r="49" spans="1:8" ht="20.25">
      <c r="A49" s="75" t="s">
        <v>112</v>
      </c>
      <c r="B49" s="74" t="s">
        <v>7</v>
      </c>
      <c r="C49" s="74" t="s">
        <v>9</v>
      </c>
      <c r="D49" s="74" t="s">
        <v>236</v>
      </c>
      <c r="E49" s="74" t="s">
        <v>111</v>
      </c>
      <c r="F49" s="66">
        <v>20</v>
      </c>
      <c r="G49" s="142"/>
      <c r="H49" s="1"/>
    </row>
    <row r="50" spans="1:8" ht="20.25">
      <c r="A50" s="81" t="s">
        <v>320</v>
      </c>
      <c r="B50" s="74" t="s">
        <v>7</v>
      </c>
      <c r="C50" s="74" t="s">
        <v>9</v>
      </c>
      <c r="D50" s="74" t="s">
        <v>236</v>
      </c>
      <c r="E50" s="74" t="s">
        <v>321</v>
      </c>
      <c r="F50" s="66">
        <v>1</v>
      </c>
      <c r="G50" s="142"/>
      <c r="H50" s="1"/>
    </row>
    <row r="51" spans="1:8" ht="20.25">
      <c r="A51" s="75" t="s">
        <v>110</v>
      </c>
      <c r="B51" s="74" t="s">
        <v>7</v>
      </c>
      <c r="C51" s="74" t="s">
        <v>9</v>
      </c>
      <c r="D51" s="74" t="s">
        <v>236</v>
      </c>
      <c r="E51" s="74" t="s">
        <v>109</v>
      </c>
      <c r="F51" s="66">
        <v>22.5</v>
      </c>
      <c r="G51" s="142"/>
      <c r="H51" s="1"/>
    </row>
    <row r="52" spans="1:8" ht="20.25">
      <c r="A52" s="75" t="s">
        <v>269</v>
      </c>
      <c r="B52" s="74" t="s">
        <v>7</v>
      </c>
      <c r="C52" s="74" t="s">
        <v>9</v>
      </c>
      <c r="D52" s="74" t="s">
        <v>236</v>
      </c>
      <c r="E52" s="74" t="s">
        <v>270</v>
      </c>
      <c r="F52" s="66">
        <v>105</v>
      </c>
      <c r="G52" s="142"/>
      <c r="H52" s="1"/>
    </row>
    <row r="53" spans="1:8" ht="20.25">
      <c r="A53" s="116" t="s">
        <v>282</v>
      </c>
      <c r="B53" s="74" t="s">
        <v>7</v>
      </c>
      <c r="C53" s="74" t="s">
        <v>9</v>
      </c>
      <c r="D53" s="74" t="s">
        <v>220</v>
      </c>
      <c r="E53" s="74"/>
      <c r="F53" s="66">
        <f>F54+F56+F58</f>
        <v>229.7</v>
      </c>
      <c r="G53" s="142"/>
      <c r="H53" s="1"/>
    </row>
    <row r="54" spans="1:8" ht="40.5">
      <c r="A54" s="75" t="s">
        <v>283</v>
      </c>
      <c r="B54" s="74" t="s">
        <v>7</v>
      </c>
      <c r="C54" s="74" t="s">
        <v>9</v>
      </c>
      <c r="D54" s="74" t="s">
        <v>281</v>
      </c>
      <c r="E54" s="74"/>
      <c r="F54" s="66">
        <f>F55</f>
        <v>16.7</v>
      </c>
      <c r="G54" s="142"/>
      <c r="H54" s="1"/>
    </row>
    <row r="55" spans="1:8" ht="20.25">
      <c r="A55" s="75" t="s">
        <v>108</v>
      </c>
      <c r="B55" s="74" t="s">
        <v>7</v>
      </c>
      <c r="C55" s="74" t="s">
        <v>9</v>
      </c>
      <c r="D55" s="74" t="s">
        <v>281</v>
      </c>
      <c r="E55" s="74" t="s">
        <v>92</v>
      </c>
      <c r="F55" s="66">
        <v>16.7</v>
      </c>
      <c r="G55" s="142"/>
      <c r="H55" s="1"/>
    </row>
    <row r="56" spans="1:8" ht="40.5">
      <c r="A56" s="75" t="s">
        <v>284</v>
      </c>
      <c r="B56" s="74" t="s">
        <v>7</v>
      </c>
      <c r="C56" s="74" t="s">
        <v>9</v>
      </c>
      <c r="D56" s="74" t="s">
        <v>286</v>
      </c>
      <c r="E56" s="74"/>
      <c r="F56" s="66">
        <f>F57</f>
        <v>38</v>
      </c>
      <c r="G56" s="142"/>
      <c r="H56" s="1"/>
    </row>
    <row r="57" spans="1:8" ht="20.25">
      <c r="A57" s="75" t="s">
        <v>108</v>
      </c>
      <c r="B57" s="74" t="s">
        <v>7</v>
      </c>
      <c r="C57" s="74" t="s">
        <v>9</v>
      </c>
      <c r="D57" s="74" t="s">
        <v>286</v>
      </c>
      <c r="E57" s="74" t="s">
        <v>92</v>
      </c>
      <c r="F57" s="66">
        <v>38</v>
      </c>
      <c r="G57" s="142"/>
      <c r="H57" s="1"/>
    </row>
    <row r="58" spans="1:8" ht="40.5">
      <c r="A58" s="75" t="s">
        <v>285</v>
      </c>
      <c r="B58" s="74" t="s">
        <v>7</v>
      </c>
      <c r="C58" s="74" t="s">
        <v>9</v>
      </c>
      <c r="D58" s="74" t="s">
        <v>287</v>
      </c>
      <c r="E58" s="74"/>
      <c r="F58" s="66">
        <f>F59</f>
        <v>175</v>
      </c>
      <c r="G58" s="142"/>
      <c r="H58" s="1"/>
    </row>
    <row r="59" spans="1:8" ht="20.25">
      <c r="A59" s="75" t="s">
        <v>108</v>
      </c>
      <c r="B59" s="74" t="s">
        <v>7</v>
      </c>
      <c r="C59" s="74" t="s">
        <v>9</v>
      </c>
      <c r="D59" s="74" t="s">
        <v>287</v>
      </c>
      <c r="E59" s="74" t="s">
        <v>92</v>
      </c>
      <c r="F59" s="66">
        <v>175</v>
      </c>
      <c r="G59" s="142"/>
      <c r="H59" s="1"/>
    </row>
    <row r="60" spans="1:8" ht="20.25">
      <c r="A60" s="82" t="s">
        <v>327</v>
      </c>
      <c r="B60" s="88" t="s">
        <v>7</v>
      </c>
      <c r="C60" s="88" t="s">
        <v>17</v>
      </c>
      <c r="D60" s="88"/>
      <c r="E60" s="88"/>
      <c r="F60" s="66">
        <f>F61</f>
        <v>59.1</v>
      </c>
      <c r="G60" s="142"/>
      <c r="H60" s="1"/>
    </row>
    <row r="61" spans="1:8" ht="60.75">
      <c r="A61" s="83" t="s">
        <v>328</v>
      </c>
      <c r="B61" s="74" t="s">
        <v>7</v>
      </c>
      <c r="C61" s="74" t="s">
        <v>17</v>
      </c>
      <c r="D61" s="98" t="s">
        <v>394</v>
      </c>
      <c r="E61" s="74"/>
      <c r="F61" s="66">
        <f>F62</f>
        <v>59.1</v>
      </c>
      <c r="G61" s="142"/>
      <c r="H61" s="1"/>
    </row>
    <row r="62" spans="1:8" ht="20.25">
      <c r="A62" s="75" t="s">
        <v>108</v>
      </c>
      <c r="B62" s="74" t="s">
        <v>7</v>
      </c>
      <c r="C62" s="74" t="s">
        <v>17</v>
      </c>
      <c r="D62" s="98" t="s">
        <v>394</v>
      </c>
      <c r="E62" s="74" t="s">
        <v>92</v>
      </c>
      <c r="F62" s="66">
        <v>59.1</v>
      </c>
      <c r="G62" s="142"/>
      <c r="H62" s="1"/>
    </row>
    <row r="63" spans="1:8" ht="64.5" customHeight="1">
      <c r="A63" s="124" t="s">
        <v>43</v>
      </c>
      <c r="B63" s="88" t="s">
        <v>7</v>
      </c>
      <c r="C63" s="88" t="s">
        <v>10</v>
      </c>
      <c r="D63" s="88"/>
      <c r="E63" s="88"/>
      <c r="F63" s="76">
        <f>F64</f>
        <v>12908.6</v>
      </c>
      <c r="G63" s="104"/>
      <c r="H63" s="1"/>
    </row>
    <row r="64" spans="1:8" ht="63" customHeight="1">
      <c r="A64" s="75" t="s">
        <v>37</v>
      </c>
      <c r="B64" s="74" t="s">
        <v>7</v>
      </c>
      <c r="C64" s="74" t="s">
        <v>10</v>
      </c>
      <c r="D64" s="74" t="s">
        <v>209</v>
      </c>
      <c r="E64" s="74"/>
      <c r="F64" s="66">
        <f>F65+F78+F84</f>
        <v>12908.6</v>
      </c>
      <c r="G64" s="104"/>
      <c r="H64" s="1"/>
    </row>
    <row r="65" spans="1:8" ht="20.25">
      <c r="A65" s="75" t="s">
        <v>40</v>
      </c>
      <c r="B65" s="74" t="s">
        <v>7</v>
      </c>
      <c r="C65" s="74" t="s">
        <v>10</v>
      </c>
      <c r="D65" s="74" t="s">
        <v>236</v>
      </c>
      <c r="E65" s="74"/>
      <c r="F65" s="66">
        <f>F66+F71+F76+F77+F75</f>
        <v>11980.5</v>
      </c>
      <c r="G65" s="142"/>
      <c r="H65" s="1"/>
    </row>
    <row r="66" spans="1:8" ht="84" customHeight="1">
      <c r="A66" s="75" t="s">
        <v>170</v>
      </c>
      <c r="B66" s="74" t="s">
        <v>7</v>
      </c>
      <c r="C66" s="74" t="s">
        <v>10</v>
      </c>
      <c r="D66" s="74" t="s">
        <v>236</v>
      </c>
      <c r="E66" s="74" t="s">
        <v>130</v>
      </c>
      <c r="F66" s="66">
        <f>F68+F70+F69</f>
        <v>9743.5</v>
      </c>
      <c r="G66" s="142"/>
      <c r="H66" s="1"/>
    </row>
    <row r="67" spans="1:8" ht="42" customHeight="1">
      <c r="A67" s="75" t="s">
        <v>128</v>
      </c>
      <c r="B67" s="74" t="s">
        <v>7</v>
      </c>
      <c r="C67" s="74" t="s">
        <v>10</v>
      </c>
      <c r="D67" s="74" t="s">
        <v>236</v>
      </c>
      <c r="E67" s="74" t="s">
        <v>129</v>
      </c>
      <c r="F67" s="66">
        <f>F68+F70+F69</f>
        <v>9743.5</v>
      </c>
      <c r="G67" s="142"/>
      <c r="H67" s="1"/>
    </row>
    <row r="68" spans="1:8" ht="40.5">
      <c r="A68" s="75" t="s">
        <v>132</v>
      </c>
      <c r="B68" s="74" t="s">
        <v>7</v>
      </c>
      <c r="C68" s="74" t="s">
        <v>10</v>
      </c>
      <c r="D68" s="74" t="s">
        <v>236</v>
      </c>
      <c r="E68" s="74" t="s">
        <v>93</v>
      </c>
      <c r="F68" s="66">
        <v>7439.8</v>
      </c>
      <c r="G68" s="142"/>
      <c r="H68" s="1"/>
    </row>
    <row r="69" spans="1:8" ht="60.75">
      <c r="A69" s="75" t="s">
        <v>267</v>
      </c>
      <c r="B69" s="74" t="s">
        <v>7</v>
      </c>
      <c r="C69" s="74" t="s">
        <v>10</v>
      </c>
      <c r="D69" s="74" t="s">
        <v>236</v>
      </c>
      <c r="E69" s="74" t="s">
        <v>268</v>
      </c>
      <c r="F69" s="66">
        <v>2221.6999999999998</v>
      </c>
      <c r="G69" s="142"/>
      <c r="H69" s="1"/>
    </row>
    <row r="70" spans="1:8" ht="40.5">
      <c r="A70" s="75" t="s">
        <v>133</v>
      </c>
      <c r="B70" s="74" t="s">
        <v>7</v>
      </c>
      <c r="C70" s="74" t="s">
        <v>10</v>
      </c>
      <c r="D70" s="74" t="s">
        <v>236</v>
      </c>
      <c r="E70" s="74" t="s">
        <v>94</v>
      </c>
      <c r="F70" s="66">
        <v>82</v>
      </c>
      <c r="G70" s="142"/>
      <c r="H70" s="1"/>
    </row>
    <row r="71" spans="1:8" ht="40.5">
      <c r="A71" s="75" t="s">
        <v>134</v>
      </c>
      <c r="B71" s="74" t="s">
        <v>7</v>
      </c>
      <c r="C71" s="74" t="s">
        <v>10</v>
      </c>
      <c r="D71" s="74" t="s">
        <v>236</v>
      </c>
      <c r="E71" s="74" t="s">
        <v>135</v>
      </c>
      <c r="F71" s="66">
        <f>F72</f>
        <v>2230.5</v>
      </c>
      <c r="G71" s="142"/>
      <c r="H71" s="1"/>
    </row>
    <row r="72" spans="1:8" ht="40.5">
      <c r="A72" s="75" t="s">
        <v>137</v>
      </c>
      <c r="B72" s="74" t="s">
        <v>7</v>
      </c>
      <c r="C72" s="74" t="s">
        <v>10</v>
      </c>
      <c r="D72" s="74" t="s">
        <v>236</v>
      </c>
      <c r="E72" s="74" t="s">
        <v>136</v>
      </c>
      <c r="F72" s="66">
        <f>F73+F74</f>
        <v>2230.5</v>
      </c>
      <c r="G72" s="142"/>
      <c r="H72" s="1"/>
    </row>
    <row r="73" spans="1:8" ht="40.5">
      <c r="A73" s="75" t="s">
        <v>98</v>
      </c>
      <c r="B73" s="74" t="s">
        <v>7</v>
      </c>
      <c r="C73" s="74" t="s">
        <v>10</v>
      </c>
      <c r="D73" s="74" t="s">
        <v>236</v>
      </c>
      <c r="E73" s="74" t="s">
        <v>95</v>
      </c>
      <c r="F73" s="66">
        <v>132</v>
      </c>
      <c r="G73" s="142"/>
      <c r="H73" s="1"/>
    </row>
    <row r="74" spans="1:8" ht="20.25">
      <c r="A74" s="75" t="s">
        <v>99</v>
      </c>
      <c r="B74" s="74" t="s">
        <v>7</v>
      </c>
      <c r="C74" s="74" t="s">
        <v>10</v>
      </c>
      <c r="D74" s="74" t="s">
        <v>236</v>
      </c>
      <c r="E74" s="74" t="s">
        <v>92</v>
      </c>
      <c r="F74" s="66">
        <v>2098.5</v>
      </c>
      <c r="G74" s="142"/>
      <c r="H74" s="1"/>
    </row>
    <row r="75" spans="1:8" ht="20.25">
      <c r="A75" s="81" t="s">
        <v>320</v>
      </c>
      <c r="B75" s="74" t="s">
        <v>7</v>
      </c>
      <c r="C75" s="74" t="s">
        <v>10</v>
      </c>
      <c r="D75" s="74" t="s">
        <v>236</v>
      </c>
      <c r="E75" s="74" t="s">
        <v>321</v>
      </c>
      <c r="F75" s="66">
        <v>2</v>
      </c>
      <c r="G75" s="142"/>
      <c r="H75" s="1"/>
    </row>
    <row r="76" spans="1:8" ht="20.25">
      <c r="A76" s="75" t="s">
        <v>110</v>
      </c>
      <c r="B76" s="74" t="s">
        <v>7</v>
      </c>
      <c r="C76" s="74" t="s">
        <v>10</v>
      </c>
      <c r="D76" s="74" t="s">
        <v>236</v>
      </c>
      <c r="E76" s="74" t="s">
        <v>109</v>
      </c>
      <c r="F76" s="66">
        <v>4.3</v>
      </c>
      <c r="G76" s="142"/>
      <c r="H76" s="1"/>
    </row>
    <row r="77" spans="1:8" ht="20.25">
      <c r="A77" s="75" t="s">
        <v>269</v>
      </c>
      <c r="B77" s="74" t="s">
        <v>7</v>
      </c>
      <c r="C77" s="74" t="s">
        <v>10</v>
      </c>
      <c r="D77" s="74" t="s">
        <v>236</v>
      </c>
      <c r="E77" s="74" t="s">
        <v>270</v>
      </c>
      <c r="F77" s="66">
        <v>0.2</v>
      </c>
      <c r="G77" s="142"/>
      <c r="H77" s="1"/>
    </row>
    <row r="78" spans="1:8" ht="40.5">
      <c r="A78" s="75" t="s">
        <v>171</v>
      </c>
      <c r="B78" s="74" t="s">
        <v>7</v>
      </c>
      <c r="C78" s="74" t="s">
        <v>10</v>
      </c>
      <c r="D78" s="74" t="s">
        <v>238</v>
      </c>
      <c r="E78" s="88"/>
      <c r="F78" s="66">
        <f>F79</f>
        <v>886.09999999999991</v>
      </c>
      <c r="G78" s="142"/>
      <c r="H78" s="1"/>
    </row>
    <row r="79" spans="1:8" ht="60.75">
      <c r="A79" s="75" t="s">
        <v>170</v>
      </c>
      <c r="B79" s="74" t="s">
        <v>7</v>
      </c>
      <c r="C79" s="74" t="s">
        <v>10</v>
      </c>
      <c r="D79" s="74" t="s">
        <v>238</v>
      </c>
      <c r="E79" s="88" t="s">
        <v>130</v>
      </c>
      <c r="F79" s="66">
        <f>F80</f>
        <v>886.09999999999991</v>
      </c>
      <c r="G79" s="142"/>
      <c r="H79" s="1"/>
    </row>
    <row r="80" spans="1:8" ht="20.25">
      <c r="A80" s="75" t="s">
        <v>128</v>
      </c>
      <c r="B80" s="74" t="s">
        <v>7</v>
      </c>
      <c r="C80" s="74" t="s">
        <v>10</v>
      </c>
      <c r="D80" s="74" t="s">
        <v>238</v>
      </c>
      <c r="E80" s="74" t="s">
        <v>129</v>
      </c>
      <c r="F80" s="66">
        <f>F81+F82+F83</f>
        <v>886.09999999999991</v>
      </c>
      <c r="G80" s="142"/>
      <c r="H80" s="1"/>
    </row>
    <row r="81" spans="1:8" ht="40.5">
      <c r="A81" s="75" t="s">
        <v>132</v>
      </c>
      <c r="B81" s="74" t="s">
        <v>7</v>
      </c>
      <c r="C81" s="74" t="s">
        <v>10</v>
      </c>
      <c r="D81" s="74" t="s">
        <v>238</v>
      </c>
      <c r="E81" s="74" t="s">
        <v>93</v>
      </c>
      <c r="F81" s="66">
        <v>680</v>
      </c>
      <c r="G81" s="142"/>
      <c r="H81" s="1"/>
    </row>
    <row r="82" spans="1:8" ht="60.75">
      <c r="A82" s="75" t="s">
        <v>267</v>
      </c>
      <c r="B82" s="74" t="s">
        <v>7</v>
      </c>
      <c r="C82" s="74" t="s">
        <v>10</v>
      </c>
      <c r="D82" s="74" t="s">
        <v>238</v>
      </c>
      <c r="E82" s="74" t="s">
        <v>268</v>
      </c>
      <c r="F82" s="66">
        <v>204.8</v>
      </c>
      <c r="G82" s="142"/>
      <c r="H82" s="1"/>
    </row>
    <row r="83" spans="1:8" ht="40.5">
      <c r="A83" s="75" t="s">
        <v>133</v>
      </c>
      <c r="B83" s="74" t="s">
        <v>7</v>
      </c>
      <c r="C83" s="74" t="s">
        <v>10</v>
      </c>
      <c r="D83" s="74" t="s">
        <v>238</v>
      </c>
      <c r="E83" s="74" t="s">
        <v>94</v>
      </c>
      <c r="F83" s="66">
        <v>1.3</v>
      </c>
      <c r="G83" s="142"/>
      <c r="H83" s="1"/>
    </row>
    <row r="84" spans="1:8" ht="20.25">
      <c r="A84" s="75" t="s">
        <v>288</v>
      </c>
      <c r="B84" s="74" t="s">
        <v>7</v>
      </c>
      <c r="C84" s="74" t="s">
        <v>10</v>
      </c>
      <c r="D84" s="74" t="s">
        <v>220</v>
      </c>
      <c r="E84" s="74"/>
      <c r="F84" s="66">
        <f>F85</f>
        <v>42</v>
      </c>
      <c r="G84" s="142"/>
      <c r="H84" s="1"/>
    </row>
    <row r="85" spans="1:8" ht="40.5">
      <c r="A85" s="75" t="s">
        <v>289</v>
      </c>
      <c r="B85" s="74" t="s">
        <v>7</v>
      </c>
      <c r="C85" s="74" t="s">
        <v>10</v>
      </c>
      <c r="D85" s="74" t="s">
        <v>338</v>
      </c>
      <c r="E85" s="74"/>
      <c r="F85" s="66">
        <f>F86</f>
        <v>42</v>
      </c>
      <c r="G85" s="142"/>
      <c r="H85" s="1"/>
    </row>
    <row r="86" spans="1:8" ht="20.25">
      <c r="A86" s="75" t="s">
        <v>108</v>
      </c>
      <c r="B86" s="74" t="s">
        <v>7</v>
      </c>
      <c r="C86" s="74" t="s">
        <v>10</v>
      </c>
      <c r="D86" s="74" t="s">
        <v>338</v>
      </c>
      <c r="E86" s="74" t="s">
        <v>92</v>
      </c>
      <c r="F86" s="66">
        <v>42</v>
      </c>
      <c r="G86" s="142"/>
      <c r="H86" s="1"/>
    </row>
    <row r="87" spans="1:8" ht="20.25">
      <c r="A87" s="124" t="s">
        <v>45</v>
      </c>
      <c r="B87" s="88" t="s">
        <v>7</v>
      </c>
      <c r="C87" s="88" t="s">
        <v>27</v>
      </c>
      <c r="D87" s="88"/>
      <c r="E87" s="88"/>
      <c r="F87" s="76">
        <f>F88</f>
        <v>500</v>
      </c>
      <c r="G87" s="142"/>
      <c r="H87" s="1"/>
    </row>
    <row r="88" spans="1:8" ht="20.25">
      <c r="A88" s="75" t="s">
        <v>45</v>
      </c>
      <c r="B88" s="74" t="s">
        <v>7</v>
      </c>
      <c r="C88" s="74" t="s">
        <v>27</v>
      </c>
      <c r="D88" s="74" t="s">
        <v>212</v>
      </c>
      <c r="E88" s="88"/>
      <c r="F88" s="66">
        <f>F89</f>
        <v>500</v>
      </c>
      <c r="G88" s="142"/>
      <c r="H88" s="1"/>
    </row>
    <row r="89" spans="1:8" ht="20.25">
      <c r="A89" s="75" t="s">
        <v>46</v>
      </c>
      <c r="B89" s="74" t="s">
        <v>7</v>
      </c>
      <c r="C89" s="74" t="s">
        <v>27</v>
      </c>
      <c r="D89" s="74" t="s">
        <v>239</v>
      </c>
      <c r="E89" s="74"/>
      <c r="F89" s="66">
        <f>F91</f>
        <v>500</v>
      </c>
      <c r="G89" s="142"/>
      <c r="H89" s="1"/>
    </row>
    <row r="90" spans="1:8" ht="20.25">
      <c r="A90" s="75" t="s">
        <v>139</v>
      </c>
      <c r="B90" s="74" t="s">
        <v>7</v>
      </c>
      <c r="C90" s="74" t="s">
        <v>27</v>
      </c>
      <c r="D90" s="74" t="s">
        <v>239</v>
      </c>
      <c r="E90" s="74" t="s">
        <v>140</v>
      </c>
      <c r="F90" s="66">
        <f>F91</f>
        <v>500</v>
      </c>
      <c r="G90" s="142"/>
      <c r="H90" s="1"/>
    </row>
    <row r="91" spans="1:8" ht="20.25">
      <c r="A91" s="75" t="s">
        <v>107</v>
      </c>
      <c r="B91" s="74" t="s">
        <v>7</v>
      </c>
      <c r="C91" s="74" t="s">
        <v>27</v>
      </c>
      <c r="D91" s="74" t="s">
        <v>239</v>
      </c>
      <c r="E91" s="74" t="s">
        <v>106</v>
      </c>
      <c r="F91" s="66">
        <v>500</v>
      </c>
      <c r="G91" s="142"/>
      <c r="H91" s="1"/>
    </row>
    <row r="92" spans="1:8" ht="20.25">
      <c r="A92" s="124" t="s">
        <v>26</v>
      </c>
      <c r="B92" s="88" t="s">
        <v>7</v>
      </c>
      <c r="C92" s="88" t="s">
        <v>66</v>
      </c>
      <c r="D92" s="88"/>
      <c r="E92" s="88"/>
      <c r="F92" s="76">
        <f>F93+F98+F111+F127+F121+F123</f>
        <v>3049.8</v>
      </c>
      <c r="G92" s="142"/>
      <c r="H92" s="1"/>
    </row>
    <row r="93" spans="1:8" ht="40.5">
      <c r="A93" s="75" t="s">
        <v>74</v>
      </c>
      <c r="B93" s="74" t="s">
        <v>7</v>
      </c>
      <c r="C93" s="74" t="s">
        <v>66</v>
      </c>
      <c r="D93" s="74" t="s">
        <v>213</v>
      </c>
      <c r="E93" s="74"/>
      <c r="F93" s="66">
        <f>F94</f>
        <v>200</v>
      </c>
      <c r="G93" s="142"/>
      <c r="H93" s="1"/>
    </row>
    <row r="94" spans="1:8" ht="40.5">
      <c r="A94" s="75" t="s">
        <v>69</v>
      </c>
      <c r="B94" s="74" t="s">
        <v>7</v>
      </c>
      <c r="C94" s="74" t="s">
        <v>66</v>
      </c>
      <c r="D94" s="74" t="s">
        <v>210</v>
      </c>
      <c r="E94" s="74"/>
      <c r="F94" s="66">
        <f>F97</f>
        <v>200</v>
      </c>
      <c r="G94" s="142"/>
      <c r="H94" s="1"/>
    </row>
    <row r="95" spans="1:8" ht="27" customHeight="1">
      <c r="A95" s="75" t="s">
        <v>134</v>
      </c>
      <c r="B95" s="74" t="s">
        <v>7</v>
      </c>
      <c r="C95" s="74" t="s">
        <v>66</v>
      </c>
      <c r="D95" s="74" t="s">
        <v>210</v>
      </c>
      <c r="E95" s="74" t="s">
        <v>135</v>
      </c>
      <c r="F95" s="66">
        <f>F96</f>
        <v>200</v>
      </c>
      <c r="G95" s="142"/>
      <c r="H95" s="1"/>
    </row>
    <row r="96" spans="1:8" ht="40.5">
      <c r="A96" s="75" t="s">
        <v>137</v>
      </c>
      <c r="B96" s="74" t="s">
        <v>7</v>
      </c>
      <c r="C96" s="74" t="s">
        <v>66</v>
      </c>
      <c r="D96" s="74" t="s">
        <v>210</v>
      </c>
      <c r="E96" s="74" t="s">
        <v>136</v>
      </c>
      <c r="F96" s="66">
        <f>F97</f>
        <v>200</v>
      </c>
      <c r="G96" s="142"/>
      <c r="H96" s="1"/>
    </row>
    <row r="97" spans="1:8" ht="20.25">
      <c r="A97" s="75" t="s">
        <v>99</v>
      </c>
      <c r="B97" s="74" t="s">
        <v>7</v>
      </c>
      <c r="C97" s="74" t="s">
        <v>66</v>
      </c>
      <c r="D97" s="74" t="s">
        <v>210</v>
      </c>
      <c r="E97" s="74" t="s">
        <v>92</v>
      </c>
      <c r="F97" s="66">
        <v>200</v>
      </c>
      <c r="G97" s="142"/>
      <c r="H97" s="1"/>
    </row>
    <row r="98" spans="1:8" ht="43.5" customHeight="1">
      <c r="A98" s="75" t="s">
        <v>141</v>
      </c>
      <c r="B98" s="74" t="s">
        <v>7</v>
      </c>
      <c r="C98" s="74" t="s">
        <v>66</v>
      </c>
      <c r="D98" s="74" t="s">
        <v>214</v>
      </c>
      <c r="E98" s="74"/>
      <c r="F98" s="66">
        <f>F100</f>
        <v>1403.5</v>
      </c>
      <c r="G98" s="59"/>
      <c r="H98" s="1"/>
    </row>
    <row r="99" spans="1:8" ht="67.5" customHeight="1">
      <c r="A99" s="75" t="s">
        <v>142</v>
      </c>
      <c r="B99" s="74" t="s">
        <v>7</v>
      </c>
      <c r="C99" s="74" t="s">
        <v>66</v>
      </c>
      <c r="D99" s="74" t="s">
        <v>215</v>
      </c>
      <c r="E99" s="74"/>
      <c r="F99" s="66">
        <f>F100</f>
        <v>1403.5</v>
      </c>
      <c r="G99" s="59"/>
      <c r="H99" s="1"/>
    </row>
    <row r="100" spans="1:8" ht="65.25" customHeight="1">
      <c r="A100" s="81" t="s">
        <v>75</v>
      </c>
      <c r="B100" s="74" t="s">
        <v>7</v>
      </c>
      <c r="C100" s="74" t="s">
        <v>66</v>
      </c>
      <c r="D100" s="74" t="s">
        <v>193</v>
      </c>
      <c r="E100" s="74"/>
      <c r="F100" s="66">
        <f>F101+F106</f>
        <v>1403.5</v>
      </c>
      <c r="G100" s="142"/>
      <c r="H100" s="1"/>
    </row>
    <row r="101" spans="1:8" ht="63" customHeight="1">
      <c r="A101" s="75" t="s">
        <v>170</v>
      </c>
      <c r="B101" s="74" t="s">
        <v>7</v>
      </c>
      <c r="C101" s="74" t="s">
        <v>66</v>
      </c>
      <c r="D101" s="74" t="s">
        <v>193</v>
      </c>
      <c r="E101" s="74" t="s">
        <v>130</v>
      </c>
      <c r="F101" s="66">
        <f>F102</f>
        <v>1138.5999999999999</v>
      </c>
      <c r="G101" s="142"/>
      <c r="H101" s="1"/>
    </row>
    <row r="102" spans="1:8" ht="28.5" customHeight="1">
      <c r="A102" s="75" t="s">
        <v>128</v>
      </c>
      <c r="B102" s="74" t="s">
        <v>7</v>
      </c>
      <c r="C102" s="74" t="s">
        <v>66</v>
      </c>
      <c r="D102" s="74" t="s">
        <v>193</v>
      </c>
      <c r="E102" s="74" t="s">
        <v>129</v>
      </c>
      <c r="F102" s="66">
        <f>F103+F104+F105</f>
        <v>1138.5999999999999</v>
      </c>
      <c r="G102" s="142"/>
      <c r="H102" s="1"/>
    </row>
    <row r="103" spans="1:8" ht="40.5">
      <c r="A103" s="75" t="s">
        <v>132</v>
      </c>
      <c r="B103" s="74" t="s">
        <v>7</v>
      </c>
      <c r="C103" s="74" t="s">
        <v>66</v>
      </c>
      <c r="D103" s="74" t="s">
        <v>193</v>
      </c>
      <c r="E103" s="74" t="s">
        <v>93</v>
      </c>
      <c r="F103" s="66">
        <v>872.8</v>
      </c>
      <c r="G103" s="142"/>
      <c r="H103" s="1"/>
    </row>
    <row r="104" spans="1:8" ht="40.5">
      <c r="A104" s="75" t="s">
        <v>133</v>
      </c>
      <c r="B104" s="74" t="s">
        <v>7</v>
      </c>
      <c r="C104" s="74" t="s">
        <v>66</v>
      </c>
      <c r="D104" s="74" t="s">
        <v>193</v>
      </c>
      <c r="E104" s="74" t="s">
        <v>94</v>
      </c>
      <c r="F104" s="66">
        <v>2.2000000000000002</v>
      </c>
      <c r="G104" s="142"/>
      <c r="H104" s="1"/>
    </row>
    <row r="105" spans="1:8" ht="60.75">
      <c r="A105" s="75" t="s">
        <v>267</v>
      </c>
      <c r="B105" s="74" t="s">
        <v>7</v>
      </c>
      <c r="C105" s="74" t="s">
        <v>66</v>
      </c>
      <c r="D105" s="74" t="s">
        <v>193</v>
      </c>
      <c r="E105" s="74" t="s">
        <v>268</v>
      </c>
      <c r="F105" s="66">
        <v>263.60000000000002</v>
      </c>
      <c r="G105" s="142"/>
      <c r="H105" s="1"/>
    </row>
    <row r="106" spans="1:8" ht="23.25" customHeight="1">
      <c r="A106" s="75" t="s">
        <v>134</v>
      </c>
      <c r="B106" s="74" t="s">
        <v>7</v>
      </c>
      <c r="C106" s="74" t="s">
        <v>66</v>
      </c>
      <c r="D106" s="74" t="s">
        <v>193</v>
      </c>
      <c r="E106" s="74" t="s">
        <v>135</v>
      </c>
      <c r="F106" s="66">
        <f>F107</f>
        <v>264.89999999999998</v>
      </c>
      <c r="G106" s="142"/>
      <c r="H106" s="1"/>
    </row>
    <row r="107" spans="1:8" ht="40.5">
      <c r="A107" s="75" t="s">
        <v>137</v>
      </c>
      <c r="B107" s="74" t="s">
        <v>7</v>
      </c>
      <c r="C107" s="74" t="s">
        <v>66</v>
      </c>
      <c r="D107" s="74" t="s">
        <v>193</v>
      </c>
      <c r="E107" s="74" t="s">
        <v>136</v>
      </c>
      <c r="F107" s="66">
        <f>F108+F109</f>
        <v>264.89999999999998</v>
      </c>
      <c r="G107" s="142"/>
      <c r="H107" s="1"/>
    </row>
    <row r="108" spans="1:8" ht="40.5">
      <c r="A108" s="75" t="s">
        <v>98</v>
      </c>
      <c r="B108" s="74" t="s">
        <v>7</v>
      </c>
      <c r="C108" s="74" t="s">
        <v>66</v>
      </c>
      <c r="D108" s="74" t="s">
        <v>193</v>
      </c>
      <c r="E108" s="74" t="s">
        <v>95</v>
      </c>
      <c r="F108" s="66">
        <v>19.2</v>
      </c>
      <c r="G108" s="142"/>
      <c r="H108" s="1"/>
    </row>
    <row r="109" spans="1:8" ht="20.25">
      <c r="A109" s="75" t="s">
        <v>99</v>
      </c>
      <c r="B109" s="74" t="s">
        <v>7</v>
      </c>
      <c r="C109" s="74" t="s">
        <v>66</v>
      </c>
      <c r="D109" s="74" t="s">
        <v>193</v>
      </c>
      <c r="E109" s="74" t="s">
        <v>92</v>
      </c>
      <c r="F109" s="66">
        <v>245.7</v>
      </c>
      <c r="G109" s="142"/>
      <c r="H109" s="1"/>
    </row>
    <row r="110" spans="1:8" ht="20.25">
      <c r="A110" s="75" t="s">
        <v>264</v>
      </c>
      <c r="B110" s="74" t="s">
        <v>7</v>
      </c>
      <c r="C110" s="74" t="s">
        <v>66</v>
      </c>
      <c r="D110" s="74" t="s">
        <v>194</v>
      </c>
      <c r="E110" s="74"/>
      <c r="F110" s="66">
        <f>F111+F121</f>
        <v>709.00000000000011</v>
      </c>
      <c r="G110" s="142"/>
      <c r="H110" s="1"/>
    </row>
    <row r="111" spans="1:8" ht="40.5">
      <c r="A111" s="75" t="s">
        <v>147</v>
      </c>
      <c r="B111" s="74" t="s">
        <v>7</v>
      </c>
      <c r="C111" s="74" t="s">
        <v>66</v>
      </c>
      <c r="D111" s="74" t="s">
        <v>195</v>
      </c>
      <c r="E111" s="74"/>
      <c r="F111" s="66">
        <f>F112</f>
        <v>708.30000000000007</v>
      </c>
      <c r="G111" s="142"/>
      <c r="H111" s="1"/>
    </row>
    <row r="112" spans="1:8" ht="60.75">
      <c r="A112" s="81" t="s">
        <v>148</v>
      </c>
      <c r="B112" s="74" t="s">
        <v>7</v>
      </c>
      <c r="C112" s="74" t="s">
        <v>66</v>
      </c>
      <c r="D112" s="74" t="s">
        <v>196</v>
      </c>
      <c r="E112" s="74"/>
      <c r="F112" s="66">
        <f>F113+F117</f>
        <v>708.30000000000007</v>
      </c>
      <c r="G112" s="104"/>
      <c r="H112" s="1"/>
    </row>
    <row r="113" spans="1:8" ht="60.75">
      <c r="A113" s="75" t="s">
        <v>170</v>
      </c>
      <c r="B113" s="74" t="s">
        <v>7</v>
      </c>
      <c r="C113" s="74" t="s">
        <v>66</v>
      </c>
      <c r="D113" s="74" t="s">
        <v>196</v>
      </c>
      <c r="E113" s="74" t="s">
        <v>130</v>
      </c>
      <c r="F113" s="66">
        <f>F114</f>
        <v>648.6</v>
      </c>
      <c r="G113" s="104"/>
      <c r="H113" s="1"/>
    </row>
    <row r="114" spans="1:8" ht="20.25">
      <c r="A114" s="75" t="s">
        <v>128</v>
      </c>
      <c r="B114" s="74" t="s">
        <v>7</v>
      </c>
      <c r="C114" s="74" t="s">
        <v>66</v>
      </c>
      <c r="D114" s="74" t="s">
        <v>196</v>
      </c>
      <c r="E114" s="74" t="s">
        <v>129</v>
      </c>
      <c r="F114" s="66">
        <f>F115+F116</f>
        <v>648.6</v>
      </c>
      <c r="G114" s="104"/>
      <c r="H114" s="1"/>
    </row>
    <row r="115" spans="1:8" ht="40.5">
      <c r="A115" s="75" t="s">
        <v>132</v>
      </c>
      <c r="B115" s="74" t="s">
        <v>7</v>
      </c>
      <c r="C115" s="74" t="s">
        <v>66</v>
      </c>
      <c r="D115" s="74" t="s">
        <v>196</v>
      </c>
      <c r="E115" s="74" t="s">
        <v>93</v>
      </c>
      <c r="F115" s="66">
        <v>498.2</v>
      </c>
      <c r="G115" s="104"/>
      <c r="H115" s="1"/>
    </row>
    <row r="116" spans="1:8" ht="60.75">
      <c r="A116" s="75" t="s">
        <v>267</v>
      </c>
      <c r="B116" s="74" t="s">
        <v>7</v>
      </c>
      <c r="C116" s="74" t="s">
        <v>66</v>
      </c>
      <c r="D116" s="74" t="s">
        <v>196</v>
      </c>
      <c r="E116" s="74" t="s">
        <v>268</v>
      </c>
      <c r="F116" s="66">
        <v>150.4</v>
      </c>
      <c r="G116" s="104"/>
      <c r="H116" s="1"/>
    </row>
    <row r="117" spans="1:8" ht="40.5">
      <c r="A117" s="75" t="s">
        <v>134</v>
      </c>
      <c r="B117" s="74" t="s">
        <v>7</v>
      </c>
      <c r="C117" s="74" t="s">
        <v>66</v>
      </c>
      <c r="D117" s="74" t="s">
        <v>196</v>
      </c>
      <c r="E117" s="74" t="s">
        <v>135</v>
      </c>
      <c r="F117" s="66">
        <f>F118</f>
        <v>59.7</v>
      </c>
      <c r="G117" s="104"/>
      <c r="H117" s="1"/>
    </row>
    <row r="118" spans="1:8" ht="40.5">
      <c r="A118" s="75" t="s">
        <v>137</v>
      </c>
      <c r="B118" s="74" t="s">
        <v>7</v>
      </c>
      <c r="C118" s="74" t="s">
        <v>66</v>
      </c>
      <c r="D118" s="74" t="s">
        <v>196</v>
      </c>
      <c r="E118" s="74" t="s">
        <v>136</v>
      </c>
      <c r="F118" s="66">
        <f>F119+F120</f>
        <v>59.7</v>
      </c>
      <c r="G118" s="104"/>
      <c r="H118" s="1"/>
    </row>
    <row r="119" spans="1:8" ht="40.5">
      <c r="A119" s="75" t="s">
        <v>98</v>
      </c>
      <c r="B119" s="74" t="s">
        <v>7</v>
      </c>
      <c r="C119" s="74" t="s">
        <v>66</v>
      </c>
      <c r="D119" s="74" t="s">
        <v>196</v>
      </c>
      <c r="E119" s="74" t="s">
        <v>95</v>
      </c>
      <c r="F119" s="66">
        <v>15</v>
      </c>
      <c r="G119" s="104"/>
      <c r="H119" s="1"/>
    </row>
    <row r="120" spans="1:8" ht="20.25">
      <c r="A120" s="75" t="s">
        <v>99</v>
      </c>
      <c r="B120" s="74" t="s">
        <v>7</v>
      </c>
      <c r="C120" s="74" t="s">
        <v>66</v>
      </c>
      <c r="D120" s="74" t="s">
        <v>196</v>
      </c>
      <c r="E120" s="74" t="s">
        <v>92</v>
      </c>
      <c r="F120" s="66">
        <v>44.7</v>
      </c>
      <c r="G120" s="104"/>
      <c r="H120" s="1"/>
    </row>
    <row r="121" spans="1:8" ht="101.25">
      <c r="A121" s="75" t="s">
        <v>172</v>
      </c>
      <c r="B121" s="93" t="s">
        <v>7</v>
      </c>
      <c r="C121" s="74" t="s">
        <v>66</v>
      </c>
      <c r="D121" s="74" t="s">
        <v>197</v>
      </c>
      <c r="E121" s="74"/>
      <c r="F121" s="66">
        <f>F122</f>
        <v>0.7</v>
      </c>
      <c r="G121" s="104"/>
      <c r="H121" s="1"/>
    </row>
    <row r="122" spans="1:8" ht="20.25">
      <c r="A122" s="75" t="s">
        <v>108</v>
      </c>
      <c r="B122" s="93" t="s">
        <v>7</v>
      </c>
      <c r="C122" s="74" t="s">
        <v>66</v>
      </c>
      <c r="D122" s="74" t="s">
        <v>197</v>
      </c>
      <c r="E122" s="74" t="s">
        <v>92</v>
      </c>
      <c r="F122" s="66">
        <v>0.7</v>
      </c>
      <c r="G122" s="104"/>
      <c r="H122" s="1"/>
    </row>
    <row r="123" spans="1:8" ht="40.5">
      <c r="A123" s="81" t="s">
        <v>401</v>
      </c>
      <c r="B123" s="93" t="s">
        <v>7</v>
      </c>
      <c r="C123" s="74" t="s">
        <v>66</v>
      </c>
      <c r="D123" s="74" t="s">
        <v>403</v>
      </c>
      <c r="E123" s="74"/>
      <c r="F123" s="66">
        <f>F124+F125+F126</f>
        <v>29</v>
      </c>
      <c r="G123" s="104"/>
      <c r="H123" s="1"/>
    </row>
    <row r="124" spans="1:8" ht="20.25">
      <c r="A124" s="81" t="s">
        <v>402</v>
      </c>
      <c r="B124" s="93" t="s">
        <v>7</v>
      </c>
      <c r="C124" s="74" t="s">
        <v>66</v>
      </c>
      <c r="D124" s="74" t="s">
        <v>403</v>
      </c>
      <c r="E124" s="74" t="s">
        <v>93</v>
      </c>
      <c r="F124" s="66">
        <v>21</v>
      </c>
      <c r="G124" s="104"/>
      <c r="H124" s="1"/>
    </row>
    <row r="125" spans="1:8" ht="60.75">
      <c r="A125" s="81" t="s">
        <v>267</v>
      </c>
      <c r="B125" s="93" t="s">
        <v>7</v>
      </c>
      <c r="C125" s="74" t="s">
        <v>66</v>
      </c>
      <c r="D125" s="74" t="s">
        <v>403</v>
      </c>
      <c r="E125" s="74" t="s">
        <v>268</v>
      </c>
      <c r="F125" s="66">
        <v>6.3</v>
      </c>
      <c r="G125" s="104"/>
      <c r="H125" s="1"/>
    </row>
    <row r="126" spans="1:8" ht="20.25">
      <c r="A126" s="75" t="s">
        <v>99</v>
      </c>
      <c r="B126" s="74" t="s">
        <v>7</v>
      </c>
      <c r="C126" s="74" t="s">
        <v>66</v>
      </c>
      <c r="D126" s="74" t="s">
        <v>403</v>
      </c>
      <c r="E126" s="74" t="s">
        <v>92</v>
      </c>
      <c r="F126" s="66">
        <v>1.7</v>
      </c>
      <c r="G126" s="104"/>
      <c r="H126" s="1"/>
    </row>
    <row r="127" spans="1:8" ht="40.5">
      <c r="A127" s="75" t="s">
        <v>146</v>
      </c>
      <c r="B127" s="74" t="s">
        <v>7</v>
      </c>
      <c r="C127" s="74" t="s">
        <v>66</v>
      </c>
      <c r="D127" s="74" t="s">
        <v>218</v>
      </c>
      <c r="E127" s="74"/>
      <c r="F127" s="66">
        <f>F128</f>
        <v>708.30000000000007</v>
      </c>
      <c r="G127" s="104"/>
      <c r="H127" s="1"/>
    </row>
    <row r="128" spans="1:8" ht="40.5">
      <c r="A128" s="75" t="s">
        <v>187</v>
      </c>
      <c r="B128" s="74" t="s">
        <v>7</v>
      </c>
      <c r="C128" s="74" t="s">
        <v>66</v>
      </c>
      <c r="D128" s="74" t="s">
        <v>219</v>
      </c>
      <c r="E128" s="74"/>
      <c r="F128" s="66">
        <f>F129</f>
        <v>708.30000000000007</v>
      </c>
      <c r="G128" s="104"/>
      <c r="H128" s="1"/>
    </row>
    <row r="129" spans="1:8" ht="40.5">
      <c r="A129" s="75" t="s">
        <v>174</v>
      </c>
      <c r="B129" s="74" t="s">
        <v>7</v>
      </c>
      <c r="C129" s="74" t="s">
        <v>66</v>
      </c>
      <c r="D129" s="74" t="s">
        <v>225</v>
      </c>
      <c r="E129" s="74"/>
      <c r="F129" s="66">
        <f>F130</f>
        <v>708.30000000000007</v>
      </c>
      <c r="G129" s="104"/>
      <c r="H129" s="1"/>
    </row>
    <row r="130" spans="1:8" ht="40.5">
      <c r="A130" s="81" t="s">
        <v>143</v>
      </c>
      <c r="B130" s="74" t="s">
        <v>7</v>
      </c>
      <c r="C130" s="74" t="s">
        <v>66</v>
      </c>
      <c r="D130" s="74" t="s">
        <v>242</v>
      </c>
      <c r="E130" s="74"/>
      <c r="F130" s="66">
        <f>F131+F136</f>
        <v>708.30000000000007</v>
      </c>
      <c r="G130" s="142"/>
      <c r="H130" s="1"/>
    </row>
    <row r="131" spans="1:8" ht="60.75">
      <c r="A131" s="75" t="s">
        <v>170</v>
      </c>
      <c r="B131" s="74" t="s">
        <v>7</v>
      </c>
      <c r="C131" s="74" t="s">
        <v>66</v>
      </c>
      <c r="D131" s="74" t="s">
        <v>198</v>
      </c>
      <c r="E131" s="74" t="s">
        <v>130</v>
      </c>
      <c r="F131" s="66">
        <f>F132</f>
        <v>653.6</v>
      </c>
      <c r="G131" s="142"/>
      <c r="H131" s="1"/>
    </row>
    <row r="132" spans="1:8" ht="20.25">
      <c r="A132" s="75" t="s">
        <v>128</v>
      </c>
      <c r="B132" s="74" t="s">
        <v>7</v>
      </c>
      <c r="C132" s="74" t="s">
        <v>66</v>
      </c>
      <c r="D132" s="74" t="s">
        <v>198</v>
      </c>
      <c r="E132" s="74" t="s">
        <v>129</v>
      </c>
      <c r="F132" s="66">
        <f>F133+F135+F134</f>
        <v>653.6</v>
      </c>
      <c r="G132" s="142"/>
      <c r="H132" s="1"/>
    </row>
    <row r="133" spans="1:8" ht="40.5">
      <c r="A133" s="75" t="s">
        <v>132</v>
      </c>
      <c r="B133" s="74" t="s">
        <v>7</v>
      </c>
      <c r="C133" s="74" t="s">
        <v>66</v>
      </c>
      <c r="D133" s="74" t="s">
        <v>198</v>
      </c>
      <c r="E133" s="74" t="s">
        <v>93</v>
      </c>
      <c r="F133" s="66">
        <v>498.1</v>
      </c>
      <c r="G133" s="142"/>
      <c r="H133" s="1"/>
    </row>
    <row r="134" spans="1:8" ht="40.5">
      <c r="A134" s="75" t="s">
        <v>133</v>
      </c>
      <c r="B134" s="74" t="s">
        <v>7</v>
      </c>
      <c r="C134" s="74" t="s">
        <v>66</v>
      </c>
      <c r="D134" s="74" t="s">
        <v>198</v>
      </c>
      <c r="E134" s="74" t="s">
        <v>94</v>
      </c>
      <c r="F134" s="66">
        <v>5</v>
      </c>
      <c r="G134" s="142"/>
      <c r="H134" s="1"/>
    </row>
    <row r="135" spans="1:8" ht="60.75">
      <c r="A135" s="75" t="s">
        <v>267</v>
      </c>
      <c r="B135" s="74" t="s">
        <v>7</v>
      </c>
      <c r="C135" s="74" t="s">
        <v>66</v>
      </c>
      <c r="D135" s="74" t="s">
        <v>198</v>
      </c>
      <c r="E135" s="74" t="s">
        <v>268</v>
      </c>
      <c r="F135" s="66">
        <v>150.5</v>
      </c>
      <c r="G135" s="142"/>
      <c r="H135" s="1"/>
    </row>
    <row r="136" spans="1:8" ht="40.5">
      <c r="A136" s="75" t="s">
        <v>134</v>
      </c>
      <c r="B136" s="74" t="s">
        <v>7</v>
      </c>
      <c r="C136" s="74" t="s">
        <v>66</v>
      </c>
      <c r="D136" s="74" t="s">
        <v>198</v>
      </c>
      <c r="E136" s="74" t="s">
        <v>135</v>
      </c>
      <c r="F136" s="66">
        <f>F137</f>
        <v>54.7</v>
      </c>
      <c r="G136" s="142"/>
      <c r="H136" s="1"/>
    </row>
    <row r="137" spans="1:8" ht="40.5">
      <c r="A137" s="75" t="s">
        <v>137</v>
      </c>
      <c r="B137" s="74" t="s">
        <v>7</v>
      </c>
      <c r="C137" s="74" t="s">
        <v>66</v>
      </c>
      <c r="D137" s="74" t="s">
        <v>198</v>
      </c>
      <c r="E137" s="74" t="s">
        <v>136</v>
      </c>
      <c r="F137" s="66">
        <f>F138+F139</f>
        <v>54.7</v>
      </c>
      <c r="G137" s="142"/>
      <c r="H137" s="1"/>
    </row>
    <row r="138" spans="1:8" ht="40.5">
      <c r="A138" s="75" t="s">
        <v>98</v>
      </c>
      <c r="B138" s="74" t="s">
        <v>7</v>
      </c>
      <c r="C138" s="74" t="s">
        <v>66</v>
      </c>
      <c r="D138" s="74" t="s">
        <v>198</v>
      </c>
      <c r="E138" s="74" t="s">
        <v>95</v>
      </c>
      <c r="F138" s="66">
        <v>10</v>
      </c>
      <c r="G138" s="142"/>
      <c r="H138" s="1"/>
    </row>
    <row r="139" spans="1:8" ht="20.25">
      <c r="A139" s="75" t="s">
        <v>99</v>
      </c>
      <c r="B139" s="74" t="s">
        <v>7</v>
      </c>
      <c r="C139" s="74" t="s">
        <v>66</v>
      </c>
      <c r="D139" s="74" t="s">
        <v>198</v>
      </c>
      <c r="E139" s="74" t="s">
        <v>92</v>
      </c>
      <c r="F139" s="66">
        <v>44.7</v>
      </c>
      <c r="G139" s="142"/>
      <c r="H139" s="1"/>
    </row>
    <row r="140" spans="1:8" ht="33" customHeight="1">
      <c r="A140" s="122" t="s">
        <v>12</v>
      </c>
      <c r="B140" s="87" t="s">
        <v>13</v>
      </c>
      <c r="C140" s="87"/>
      <c r="D140" s="89"/>
      <c r="E140" s="89"/>
      <c r="F140" s="67">
        <f>F141+F156</f>
        <v>1503.6</v>
      </c>
      <c r="G140" s="104"/>
      <c r="H140" s="1"/>
    </row>
    <row r="141" spans="1:8" ht="40.5">
      <c r="A141" s="124" t="s">
        <v>90</v>
      </c>
      <c r="B141" s="88" t="s">
        <v>15</v>
      </c>
      <c r="C141" s="88" t="s">
        <v>68</v>
      </c>
      <c r="D141" s="88"/>
      <c r="E141" s="88"/>
      <c r="F141" s="76">
        <f>F142+F149</f>
        <v>1393.6</v>
      </c>
      <c r="G141" s="142"/>
      <c r="H141" s="1"/>
    </row>
    <row r="142" spans="1:8" ht="20.25">
      <c r="A142" s="75" t="s">
        <v>149</v>
      </c>
      <c r="B142" s="74" t="s">
        <v>15</v>
      </c>
      <c r="C142" s="74" t="s">
        <v>68</v>
      </c>
      <c r="D142" s="74" t="s">
        <v>220</v>
      </c>
      <c r="E142" s="74"/>
      <c r="F142" s="66">
        <f>F143+F147</f>
        <v>72</v>
      </c>
      <c r="G142" s="142"/>
      <c r="H142" s="1"/>
    </row>
    <row r="143" spans="1:8" ht="41.25" customHeight="1">
      <c r="A143" s="75" t="s">
        <v>290</v>
      </c>
      <c r="B143" s="74" t="s">
        <v>15</v>
      </c>
      <c r="C143" s="74" t="s">
        <v>68</v>
      </c>
      <c r="D143" s="74" t="s">
        <v>243</v>
      </c>
      <c r="E143" s="74"/>
      <c r="F143" s="66">
        <f>F146</f>
        <v>70</v>
      </c>
      <c r="G143" s="142"/>
      <c r="H143" s="1"/>
    </row>
    <row r="144" spans="1:8" ht="40.5">
      <c r="A144" s="75" t="s">
        <v>134</v>
      </c>
      <c r="B144" s="74" t="s">
        <v>15</v>
      </c>
      <c r="C144" s="74" t="s">
        <v>68</v>
      </c>
      <c r="D144" s="74" t="s">
        <v>243</v>
      </c>
      <c r="E144" s="74" t="s">
        <v>135</v>
      </c>
      <c r="F144" s="66">
        <f>F145</f>
        <v>70</v>
      </c>
      <c r="G144" s="142"/>
      <c r="H144" s="1"/>
    </row>
    <row r="145" spans="1:8" ht="40.5">
      <c r="A145" s="75" t="s">
        <v>137</v>
      </c>
      <c r="B145" s="74" t="s">
        <v>15</v>
      </c>
      <c r="C145" s="74" t="s">
        <v>68</v>
      </c>
      <c r="D145" s="74" t="s">
        <v>243</v>
      </c>
      <c r="E145" s="74" t="s">
        <v>136</v>
      </c>
      <c r="F145" s="66">
        <f>F146</f>
        <v>70</v>
      </c>
      <c r="G145" s="142"/>
      <c r="H145" s="1"/>
    </row>
    <row r="146" spans="1:8" ht="25.9" customHeight="1">
      <c r="A146" s="75" t="s">
        <v>99</v>
      </c>
      <c r="B146" s="74" t="s">
        <v>15</v>
      </c>
      <c r="C146" s="74" t="s">
        <v>68</v>
      </c>
      <c r="D146" s="74" t="s">
        <v>243</v>
      </c>
      <c r="E146" s="74" t="s">
        <v>92</v>
      </c>
      <c r="F146" s="66">
        <v>70</v>
      </c>
      <c r="G146" s="104"/>
      <c r="H146" s="1"/>
    </row>
    <row r="147" spans="1:8" ht="60.75">
      <c r="A147" s="75" t="s">
        <v>276</v>
      </c>
      <c r="B147" s="74" t="s">
        <v>15</v>
      </c>
      <c r="C147" s="74" t="s">
        <v>68</v>
      </c>
      <c r="D147" s="74" t="s">
        <v>277</v>
      </c>
      <c r="E147" s="74" t="s">
        <v>136</v>
      </c>
      <c r="F147" s="66">
        <f>F148</f>
        <v>2</v>
      </c>
      <c r="G147" s="104"/>
      <c r="H147" s="1"/>
    </row>
    <row r="148" spans="1:8" ht="33.6" customHeight="1">
      <c r="A148" s="75" t="s">
        <v>99</v>
      </c>
      <c r="B148" s="74" t="s">
        <v>15</v>
      </c>
      <c r="C148" s="74" t="s">
        <v>68</v>
      </c>
      <c r="D148" s="74" t="s">
        <v>277</v>
      </c>
      <c r="E148" s="74" t="s">
        <v>92</v>
      </c>
      <c r="F148" s="66">
        <v>2</v>
      </c>
      <c r="G148" s="104"/>
      <c r="H148" s="1"/>
    </row>
    <row r="149" spans="1:8" ht="46.9" customHeight="1">
      <c r="A149" s="81" t="s">
        <v>371</v>
      </c>
      <c r="B149" s="74" t="s">
        <v>15</v>
      </c>
      <c r="C149" s="74" t="s">
        <v>68</v>
      </c>
      <c r="D149" s="90" t="s">
        <v>202</v>
      </c>
      <c r="E149" s="74"/>
      <c r="F149" s="66">
        <f>F150</f>
        <v>1321.6</v>
      </c>
      <c r="G149" s="104"/>
      <c r="H149" s="1"/>
    </row>
    <row r="150" spans="1:8" ht="66.599999999999994" customHeight="1">
      <c r="A150" s="81" t="s">
        <v>367</v>
      </c>
      <c r="B150" s="74" t="s">
        <v>15</v>
      </c>
      <c r="C150" s="74" t="s">
        <v>68</v>
      </c>
      <c r="D150" s="90" t="s">
        <v>370</v>
      </c>
      <c r="E150" s="74"/>
      <c r="F150" s="66">
        <f>F151+F152+F154+F153+F155</f>
        <v>1321.6</v>
      </c>
      <c r="G150" s="104"/>
      <c r="H150" s="1"/>
    </row>
    <row r="151" spans="1:8" ht="33.6" customHeight="1">
      <c r="A151" s="81" t="s">
        <v>368</v>
      </c>
      <c r="B151" s="74" t="s">
        <v>15</v>
      </c>
      <c r="C151" s="74" t="s">
        <v>68</v>
      </c>
      <c r="D151" s="90" t="s">
        <v>370</v>
      </c>
      <c r="E151" s="74" t="s">
        <v>100</v>
      </c>
      <c r="F151" s="112">
        <v>937.4</v>
      </c>
      <c r="G151" s="104"/>
      <c r="H151" s="1"/>
    </row>
    <row r="152" spans="1:8" ht="63" customHeight="1">
      <c r="A152" s="81" t="s">
        <v>369</v>
      </c>
      <c r="B152" s="74" t="s">
        <v>15</v>
      </c>
      <c r="C152" s="74" t="s">
        <v>68</v>
      </c>
      <c r="D152" s="90" t="s">
        <v>370</v>
      </c>
      <c r="E152" s="74" t="s">
        <v>272</v>
      </c>
      <c r="F152" s="66">
        <v>285.2</v>
      </c>
      <c r="G152" s="104"/>
      <c r="H152" s="1"/>
    </row>
    <row r="153" spans="1:8" ht="51" customHeight="1">
      <c r="A153" s="75" t="s">
        <v>395</v>
      </c>
      <c r="B153" s="74" t="s">
        <v>15</v>
      </c>
      <c r="C153" s="74" t="s">
        <v>68</v>
      </c>
      <c r="D153" s="90" t="s">
        <v>370</v>
      </c>
      <c r="E153" s="74" t="s">
        <v>101</v>
      </c>
      <c r="F153" s="66">
        <v>2</v>
      </c>
      <c r="G153" s="104"/>
      <c r="H153" s="1"/>
    </row>
    <row r="154" spans="1:8" ht="63" customHeight="1">
      <c r="A154" s="81" t="s">
        <v>98</v>
      </c>
      <c r="B154" s="74" t="s">
        <v>15</v>
      </c>
      <c r="C154" s="74" t="s">
        <v>68</v>
      </c>
      <c r="D154" s="90" t="s">
        <v>370</v>
      </c>
      <c r="E154" s="74" t="s">
        <v>95</v>
      </c>
      <c r="F154" s="66">
        <v>3</v>
      </c>
      <c r="G154" s="104"/>
      <c r="H154" s="1"/>
    </row>
    <row r="155" spans="1:8" ht="63" customHeight="1">
      <c r="A155" s="75" t="s">
        <v>99</v>
      </c>
      <c r="B155" s="74" t="s">
        <v>15</v>
      </c>
      <c r="C155" s="74" t="s">
        <v>68</v>
      </c>
      <c r="D155" s="90" t="s">
        <v>370</v>
      </c>
      <c r="E155" s="74" t="s">
        <v>92</v>
      </c>
      <c r="F155" s="66">
        <v>94</v>
      </c>
      <c r="G155" s="104"/>
      <c r="H155" s="1"/>
    </row>
    <row r="156" spans="1:8" ht="46.5" customHeight="1">
      <c r="A156" s="124" t="s">
        <v>175</v>
      </c>
      <c r="B156" s="88" t="s">
        <v>15</v>
      </c>
      <c r="C156" s="88" t="s">
        <v>14</v>
      </c>
      <c r="D156" s="88"/>
      <c r="E156" s="88"/>
      <c r="F156" s="76">
        <f>F157</f>
        <v>110</v>
      </c>
      <c r="G156" s="142"/>
      <c r="H156" s="1"/>
    </row>
    <row r="157" spans="1:8" ht="49.5" customHeight="1">
      <c r="A157" s="75" t="s">
        <v>47</v>
      </c>
      <c r="B157" s="74" t="s">
        <v>15</v>
      </c>
      <c r="C157" s="74" t="s">
        <v>14</v>
      </c>
      <c r="D157" s="74" t="s">
        <v>202</v>
      </c>
      <c r="E157" s="74"/>
      <c r="F157" s="66">
        <f>F158</f>
        <v>110</v>
      </c>
      <c r="G157" s="142"/>
      <c r="H157" s="1"/>
    </row>
    <row r="158" spans="1:8" ht="44.25" customHeight="1">
      <c r="A158" s="75" t="s">
        <v>48</v>
      </c>
      <c r="B158" s="74" t="s">
        <v>15</v>
      </c>
      <c r="C158" s="74" t="s">
        <v>14</v>
      </c>
      <c r="D158" s="74" t="s">
        <v>201</v>
      </c>
      <c r="E158" s="74"/>
      <c r="F158" s="66">
        <f>F159</f>
        <v>110</v>
      </c>
      <c r="G158" s="142"/>
      <c r="H158" s="1"/>
    </row>
    <row r="159" spans="1:8" ht="44.25" customHeight="1">
      <c r="A159" s="75" t="s">
        <v>134</v>
      </c>
      <c r="B159" s="74" t="s">
        <v>15</v>
      </c>
      <c r="C159" s="74" t="s">
        <v>14</v>
      </c>
      <c r="D159" s="74" t="s">
        <v>201</v>
      </c>
      <c r="E159" s="74" t="s">
        <v>135</v>
      </c>
      <c r="F159" s="66">
        <f>F160</f>
        <v>110</v>
      </c>
      <c r="G159" s="142"/>
      <c r="H159" s="1"/>
    </row>
    <row r="160" spans="1:8" ht="44.25" customHeight="1">
      <c r="A160" s="75" t="s">
        <v>137</v>
      </c>
      <c r="B160" s="74" t="s">
        <v>15</v>
      </c>
      <c r="C160" s="74" t="s">
        <v>14</v>
      </c>
      <c r="D160" s="74" t="s">
        <v>201</v>
      </c>
      <c r="E160" s="74" t="s">
        <v>136</v>
      </c>
      <c r="F160" s="66">
        <f>F161</f>
        <v>110</v>
      </c>
      <c r="G160" s="142"/>
      <c r="H160" s="1"/>
    </row>
    <row r="161" spans="1:8" ht="34.5" customHeight="1">
      <c r="A161" s="75" t="s">
        <v>199</v>
      </c>
      <c r="B161" s="74" t="s">
        <v>15</v>
      </c>
      <c r="C161" s="74" t="s">
        <v>14</v>
      </c>
      <c r="D161" s="74" t="s">
        <v>200</v>
      </c>
      <c r="E161" s="74" t="s">
        <v>92</v>
      </c>
      <c r="F161" s="66">
        <v>110</v>
      </c>
      <c r="G161" s="142"/>
      <c r="H161" s="1"/>
    </row>
    <row r="162" spans="1:8" ht="20.25">
      <c r="A162" s="122" t="s">
        <v>16</v>
      </c>
      <c r="B162" s="87" t="s">
        <v>9</v>
      </c>
      <c r="C162" s="87"/>
      <c r="D162" s="87"/>
      <c r="E162" s="87"/>
      <c r="F162" s="67">
        <f>F166+F175+F172+F164</f>
        <v>4337.3</v>
      </c>
      <c r="G162" s="142"/>
      <c r="H162" s="1"/>
    </row>
    <row r="163" spans="1:8" ht="20.25">
      <c r="A163" s="132" t="s">
        <v>163</v>
      </c>
      <c r="B163" s="133" t="s">
        <v>9</v>
      </c>
      <c r="C163" s="88" t="s">
        <v>17</v>
      </c>
      <c r="D163" s="88"/>
      <c r="E163" s="88"/>
      <c r="F163" s="67">
        <f>F164</f>
        <v>107.5</v>
      </c>
      <c r="G163" s="142"/>
      <c r="H163" s="1"/>
    </row>
    <row r="164" spans="1:8" ht="60.75">
      <c r="A164" s="134" t="s">
        <v>164</v>
      </c>
      <c r="B164" s="93" t="s">
        <v>9</v>
      </c>
      <c r="C164" s="74" t="s">
        <v>17</v>
      </c>
      <c r="D164" s="74" t="s">
        <v>203</v>
      </c>
      <c r="E164" s="74"/>
      <c r="F164" s="66">
        <f>F165</f>
        <v>107.5</v>
      </c>
      <c r="G164" s="142"/>
      <c r="H164" s="1"/>
    </row>
    <row r="165" spans="1:8" ht="20.25">
      <c r="A165" s="75" t="s">
        <v>108</v>
      </c>
      <c r="B165" s="93" t="s">
        <v>9</v>
      </c>
      <c r="C165" s="74" t="s">
        <v>17</v>
      </c>
      <c r="D165" s="74" t="s">
        <v>203</v>
      </c>
      <c r="E165" s="74" t="s">
        <v>92</v>
      </c>
      <c r="F165" s="66">
        <v>107.5</v>
      </c>
      <c r="G165" s="142"/>
      <c r="H165" s="1"/>
    </row>
    <row r="166" spans="1:8" ht="20.25">
      <c r="A166" s="108" t="s">
        <v>18</v>
      </c>
      <c r="B166" s="88" t="s">
        <v>9</v>
      </c>
      <c r="C166" s="88" t="s">
        <v>19</v>
      </c>
      <c r="D166" s="88"/>
      <c r="E166" s="88"/>
      <c r="F166" s="76">
        <f>F167+F171</f>
        <v>3983.2</v>
      </c>
      <c r="G166" s="104"/>
      <c r="H166" s="1"/>
    </row>
    <row r="167" spans="1:8" ht="20.25">
      <c r="A167" s="75" t="s">
        <v>76</v>
      </c>
      <c r="B167" s="74" t="s">
        <v>9</v>
      </c>
      <c r="C167" s="74" t="s">
        <v>19</v>
      </c>
      <c r="D167" s="74" t="s">
        <v>221</v>
      </c>
      <c r="E167" s="74"/>
      <c r="F167" s="66">
        <f>F168</f>
        <v>2633.2</v>
      </c>
      <c r="G167" s="104"/>
      <c r="H167" s="1"/>
    </row>
    <row r="168" spans="1:8" ht="40.5">
      <c r="A168" s="75" t="s">
        <v>77</v>
      </c>
      <c r="B168" s="74" t="s">
        <v>9</v>
      </c>
      <c r="C168" s="74" t="s">
        <v>19</v>
      </c>
      <c r="D168" s="74" t="s">
        <v>226</v>
      </c>
      <c r="E168" s="74"/>
      <c r="F168" s="66">
        <f>F170</f>
        <v>2633.2</v>
      </c>
      <c r="G168" s="104"/>
      <c r="H168" s="1"/>
    </row>
    <row r="169" spans="1:8" ht="20.25">
      <c r="A169" s="75" t="s">
        <v>139</v>
      </c>
      <c r="B169" s="74" t="s">
        <v>9</v>
      </c>
      <c r="C169" s="74" t="s">
        <v>19</v>
      </c>
      <c r="D169" s="74" t="s">
        <v>226</v>
      </c>
      <c r="E169" s="74" t="s">
        <v>140</v>
      </c>
      <c r="F169" s="66">
        <f>F170</f>
        <v>2633.2</v>
      </c>
      <c r="G169" s="104"/>
      <c r="H169" s="1"/>
    </row>
    <row r="170" spans="1:8" ht="60.75">
      <c r="A170" s="75" t="s">
        <v>397</v>
      </c>
      <c r="B170" s="74" t="s">
        <v>9</v>
      </c>
      <c r="C170" s="74" t="s">
        <v>19</v>
      </c>
      <c r="D170" s="74" t="s">
        <v>226</v>
      </c>
      <c r="E170" s="74" t="s">
        <v>396</v>
      </c>
      <c r="F170" s="66">
        <v>2633.2</v>
      </c>
      <c r="G170" s="104"/>
      <c r="H170" s="1"/>
    </row>
    <row r="171" spans="1:8" ht="40.5">
      <c r="A171" s="75" t="s">
        <v>346</v>
      </c>
      <c r="B171" s="74" t="s">
        <v>9</v>
      </c>
      <c r="C171" s="74" t="s">
        <v>19</v>
      </c>
      <c r="D171" s="74" t="s">
        <v>347</v>
      </c>
      <c r="E171" s="74" t="s">
        <v>92</v>
      </c>
      <c r="F171" s="66">
        <v>1350</v>
      </c>
      <c r="G171" s="104"/>
      <c r="H171" s="1"/>
    </row>
    <row r="172" spans="1:8" ht="20.25">
      <c r="A172" s="124" t="s">
        <v>119</v>
      </c>
      <c r="B172" s="74" t="s">
        <v>9</v>
      </c>
      <c r="C172" s="74" t="s">
        <v>14</v>
      </c>
      <c r="D172" s="74"/>
      <c r="E172" s="74"/>
      <c r="F172" s="66">
        <f>F173</f>
        <v>10</v>
      </c>
      <c r="G172" s="104"/>
      <c r="H172" s="1"/>
    </row>
    <row r="173" spans="1:8" ht="20.25">
      <c r="A173" s="75" t="s">
        <v>120</v>
      </c>
      <c r="B173" s="74" t="s">
        <v>9</v>
      </c>
      <c r="C173" s="74" t="s">
        <v>14</v>
      </c>
      <c r="D173" s="74" t="s">
        <v>222</v>
      </c>
      <c r="E173" s="74"/>
      <c r="F173" s="66">
        <f>F174</f>
        <v>10</v>
      </c>
      <c r="G173" s="104"/>
      <c r="H173" s="1"/>
    </row>
    <row r="174" spans="1:8" ht="20.25">
      <c r="A174" s="75" t="s">
        <v>99</v>
      </c>
      <c r="B174" s="74" t="s">
        <v>9</v>
      </c>
      <c r="C174" s="74" t="s">
        <v>14</v>
      </c>
      <c r="D174" s="74" t="s">
        <v>222</v>
      </c>
      <c r="E174" s="74" t="s">
        <v>92</v>
      </c>
      <c r="F174" s="66">
        <v>10</v>
      </c>
      <c r="G174" s="104"/>
      <c r="H174" s="1"/>
    </row>
    <row r="175" spans="1:8" ht="20.25">
      <c r="A175" s="115" t="s">
        <v>49</v>
      </c>
      <c r="B175" s="88" t="s">
        <v>9</v>
      </c>
      <c r="C175" s="88" t="s">
        <v>31</v>
      </c>
      <c r="D175" s="88"/>
      <c r="E175" s="74"/>
      <c r="F175" s="76">
        <f>F178+F184+F186+F176</f>
        <v>236.6</v>
      </c>
      <c r="G175" s="104"/>
      <c r="H175" s="1"/>
    </row>
    <row r="176" spans="1:8" ht="20.25">
      <c r="A176" s="135" t="s">
        <v>344</v>
      </c>
      <c r="B176" s="74" t="s">
        <v>9</v>
      </c>
      <c r="C176" s="74" t="s">
        <v>31</v>
      </c>
      <c r="D176" s="74" t="s">
        <v>345</v>
      </c>
      <c r="E176" s="74"/>
      <c r="F176" s="66">
        <f>F177</f>
        <v>0</v>
      </c>
      <c r="G176" s="104"/>
      <c r="H176" s="1"/>
    </row>
    <row r="177" spans="1:8" ht="20.25">
      <c r="A177" s="75" t="s">
        <v>99</v>
      </c>
      <c r="B177" s="74" t="s">
        <v>9</v>
      </c>
      <c r="C177" s="74" t="s">
        <v>31</v>
      </c>
      <c r="D177" s="74" t="s">
        <v>345</v>
      </c>
      <c r="E177" s="74" t="s">
        <v>92</v>
      </c>
      <c r="F177" s="66">
        <v>0</v>
      </c>
      <c r="G177" s="104"/>
      <c r="H177" s="1"/>
    </row>
    <row r="178" spans="1:8" ht="40.5">
      <c r="A178" s="75" t="s">
        <v>173</v>
      </c>
      <c r="B178" s="74" t="s">
        <v>9</v>
      </c>
      <c r="C178" s="74" t="s">
        <v>31</v>
      </c>
      <c r="D178" s="74" t="s">
        <v>216</v>
      </c>
      <c r="E178" s="74"/>
      <c r="F178" s="66">
        <f>F179</f>
        <v>225.7</v>
      </c>
      <c r="G178" s="104"/>
      <c r="H178" s="1"/>
    </row>
    <row r="179" spans="1:8" ht="40.5">
      <c r="A179" s="75" t="s">
        <v>144</v>
      </c>
      <c r="B179" s="74" t="s">
        <v>9</v>
      </c>
      <c r="C179" s="74" t="s">
        <v>31</v>
      </c>
      <c r="D179" s="74" t="s">
        <v>217</v>
      </c>
      <c r="E179" s="74"/>
      <c r="F179" s="66">
        <f>F180</f>
        <v>225.7</v>
      </c>
      <c r="G179" s="104"/>
      <c r="H179" s="1"/>
    </row>
    <row r="180" spans="1:8" ht="40.5">
      <c r="A180" s="75" t="s">
        <v>145</v>
      </c>
      <c r="B180" s="74" t="s">
        <v>9</v>
      </c>
      <c r="C180" s="74" t="s">
        <v>31</v>
      </c>
      <c r="D180" s="74" t="s">
        <v>244</v>
      </c>
      <c r="E180" s="74"/>
      <c r="F180" s="66">
        <f>F181</f>
        <v>225.7</v>
      </c>
      <c r="G180" s="104"/>
      <c r="H180" s="1"/>
    </row>
    <row r="181" spans="1:8" ht="60.75">
      <c r="A181" s="75" t="s">
        <v>176</v>
      </c>
      <c r="B181" s="74" t="s">
        <v>9</v>
      </c>
      <c r="C181" s="74" t="s">
        <v>31</v>
      </c>
      <c r="D181" s="74" t="s">
        <v>204</v>
      </c>
      <c r="E181" s="74"/>
      <c r="F181" s="66">
        <f>F183</f>
        <v>225.7</v>
      </c>
      <c r="G181" s="104"/>
      <c r="H181" s="1"/>
    </row>
    <row r="182" spans="1:8" ht="20.25">
      <c r="A182" s="75" t="s">
        <v>139</v>
      </c>
      <c r="B182" s="74" t="s">
        <v>9</v>
      </c>
      <c r="C182" s="74" t="s">
        <v>31</v>
      </c>
      <c r="D182" s="74" t="s">
        <v>204</v>
      </c>
      <c r="E182" s="74" t="s">
        <v>140</v>
      </c>
      <c r="F182" s="66">
        <f>F183</f>
        <v>225.7</v>
      </c>
      <c r="G182" s="104"/>
      <c r="H182" s="1"/>
    </row>
    <row r="183" spans="1:8" ht="60.75">
      <c r="A183" s="75" t="s">
        <v>397</v>
      </c>
      <c r="B183" s="74" t="s">
        <v>9</v>
      </c>
      <c r="C183" s="74" t="s">
        <v>31</v>
      </c>
      <c r="D183" s="74" t="s">
        <v>204</v>
      </c>
      <c r="E183" s="74" t="s">
        <v>396</v>
      </c>
      <c r="F183" s="66">
        <v>225.7</v>
      </c>
      <c r="G183" s="104"/>
      <c r="H183" s="1"/>
    </row>
    <row r="184" spans="1:8" ht="40.5">
      <c r="A184" s="75" t="s">
        <v>177</v>
      </c>
      <c r="B184" s="74" t="s">
        <v>9</v>
      </c>
      <c r="C184" s="74" t="s">
        <v>31</v>
      </c>
      <c r="D184" s="74" t="s">
        <v>223</v>
      </c>
      <c r="E184" s="74"/>
      <c r="F184" s="66">
        <f>F185</f>
        <v>10.9</v>
      </c>
      <c r="G184" s="104"/>
      <c r="H184" s="1"/>
    </row>
    <row r="185" spans="1:8" ht="20.25">
      <c r="A185" s="75" t="s">
        <v>108</v>
      </c>
      <c r="B185" s="74" t="s">
        <v>9</v>
      </c>
      <c r="C185" s="74" t="s">
        <v>31</v>
      </c>
      <c r="D185" s="74" t="s">
        <v>223</v>
      </c>
      <c r="E185" s="74" t="s">
        <v>92</v>
      </c>
      <c r="F185" s="66">
        <v>10.9</v>
      </c>
      <c r="G185" s="104"/>
      <c r="H185" s="1"/>
    </row>
    <row r="186" spans="1:8" ht="40.5">
      <c r="A186" s="75" t="s">
        <v>265</v>
      </c>
      <c r="B186" s="93" t="s">
        <v>9</v>
      </c>
      <c r="C186" s="74" t="s">
        <v>31</v>
      </c>
      <c r="D186" s="74" t="s">
        <v>266</v>
      </c>
      <c r="E186" s="74" t="s">
        <v>92</v>
      </c>
      <c r="F186" s="66">
        <v>0</v>
      </c>
      <c r="G186" s="104"/>
      <c r="H186" s="1"/>
    </row>
    <row r="187" spans="1:8" ht="21" customHeight="1">
      <c r="A187" s="122" t="s">
        <v>20</v>
      </c>
      <c r="B187" s="87" t="s">
        <v>17</v>
      </c>
      <c r="C187" s="87"/>
      <c r="D187" s="87"/>
      <c r="E187" s="87"/>
      <c r="F187" s="77">
        <f>F194</f>
        <v>721.7</v>
      </c>
      <c r="G187" s="104"/>
      <c r="H187" s="1"/>
    </row>
    <row r="188" spans="1:8" ht="26.25" customHeight="1">
      <c r="A188" s="136" t="s">
        <v>73</v>
      </c>
      <c r="B188" s="88" t="s">
        <v>17</v>
      </c>
      <c r="C188" s="88" t="s">
        <v>7</v>
      </c>
      <c r="D188" s="88"/>
      <c r="E188" s="88"/>
      <c r="F188" s="78">
        <f>F189</f>
        <v>0</v>
      </c>
      <c r="G188" s="104"/>
      <c r="H188" s="1"/>
    </row>
    <row r="189" spans="1:8" ht="28.5" customHeight="1">
      <c r="A189" s="81" t="s">
        <v>78</v>
      </c>
      <c r="B189" s="90" t="s">
        <v>17</v>
      </c>
      <c r="C189" s="90" t="s">
        <v>7</v>
      </c>
      <c r="D189" s="90" t="s">
        <v>28</v>
      </c>
      <c r="E189" s="90"/>
      <c r="F189" s="79">
        <f>F190</f>
        <v>0</v>
      </c>
      <c r="G189" s="104"/>
      <c r="H189" s="1"/>
    </row>
    <row r="190" spans="1:8" ht="24.75" customHeight="1">
      <c r="A190" s="81" t="s">
        <v>72</v>
      </c>
      <c r="B190" s="90" t="s">
        <v>17</v>
      </c>
      <c r="C190" s="90" t="s">
        <v>7</v>
      </c>
      <c r="D190" s="90" t="s">
        <v>71</v>
      </c>
      <c r="E190" s="90"/>
      <c r="F190" s="79">
        <f>F191</f>
        <v>0</v>
      </c>
      <c r="G190" s="104"/>
      <c r="H190" s="1"/>
    </row>
    <row r="191" spans="1:8" ht="27" customHeight="1">
      <c r="A191" s="81" t="s">
        <v>57</v>
      </c>
      <c r="B191" s="90" t="s">
        <v>17</v>
      </c>
      <c r="C191" s="90" t="s">
        <v>7</v>
      </c>
      <c r="D191" s="90" t="s">
        <v>71</v>
      </c>
      <c r="E191" s="90" t="s">
        <v>34</v>
      </c>
      <c r="F191" s="79">
        <v>0</v>
      </c>
      <c r="G191" s="104"/>
      <c r="H191" s="1"/>
    </row>
    <row r="192" spans="1:8" ht="26.25" customHeight="1">
      <c r="A192" s="116" t="s">
        <v>67</v>
      </c>
      <c r="B192" s="74" t="s">
        <v>17</v>
      </c>
      <c r="C192" s="74" t="s">
        <v>8</v>
      </c>
      <c r="D192" s="74" t="s">
        <v>70</v>
      </c>
      <c r="E192" s="74"/>
      <c r="F192" s="66">
        <f>F193</f>
        <v>0</v>
      </c>
      <c r="G192" s="104"/>
      <c r="H192" s="1"/>
    </row>
    <row r="193" spans="1:8" ht="31.5" customHeight="1">
      <c r="A193" s="81" t="s">
        <v>50</v>
      </c>
      <c r="B193" s="74" t="s">
        <v>17</v>
      </c>
      <c r="C193" s="74" t="s">
        <v>8</v>
      </c>
      <c r="D193" s="74" t="s">
        <v>70</v>
      </c>
      <c r="E193" s="74" t="s">
        <v>32</v>
      </c>
      <c r="F193" s="66">
        <v>0</v>
      </c>
      <c r="G193" s="104"/>
      <c r="H193" s="1"/>
    </row>
    <row r="194" spans="1:8" ht="20.25">
      <c r="A194" s="137" t="s">
        <v>73</v>
      </c>
      <c r="B194" s="74" t="s">
        <v>17</v>
      </c>
      <c r="C194" s="74"/>
      <c r="D194" s="74"/>
      <c r="E194" s="74"/>
      <c r="F194" s="66">
        <f>F195</f>
        <v>721.7</v>
      </c>
      <c r="G194" s="104"/>
      <c r="H194" s="1"/>
    </row>
    <row r="195" spans="1:8" ht="20.25">
      <c r="A195" s="108" t="s">
        <v>35</v>
      </c>
      <c r="B195" s="88" t="s">
        <v>17</v>
      </c>
      <c r="C195" s="88" t="s">
        <v>15</v>
      </c>
      <c r="D195" s="88"/>
      <c r="E195" s="88"/>
      <c r="F195" s="76">
        <f>F196</f>
        <v>721.7</v>
      </c>
      <c r="G195" s="104"/>
      <c r="H195" s="1"/>
    </row>
    <row r="196" spans="1:8" ht="20.25">
      <c r="A196" s="116" t="s">
        <v>52</v>
      </c>
      <c r="B196" s="74" t="s">
        <v>17</v>
      </c>
      <c r="C196" s="74" t="s">
        <v>15</v>
      </c>
      <c r="D196" s="74" t="s">
        <v>224</v>
      </c>
      <c r="E196" s="88"/>
      <c r="F196" s="66">
        <f>F197</f>
        <v>721.7</v>
      </c>
      <c r="G196" s="104"/>
      <c r="H196" s="1"/>
    </row>
    <row r="197" spans="1:8" ht="20.25">
      <c r="A197" s="116" t="s">
        <v>51</v>
      </c>
      <c r="B197" s="74" t="s">
        <v>17</v>
      </c>
      <c r="C197" s="74" t="s">
        <v>15</v>
      </c>
      <c r="D197" s="74" t="s">
        <v>227</v>
      </c>
      <c r="E197" s="74"/>
      <c r="F197" s="66">
        <f>F200</f>
        <v>721.7</v>
      </c>
      <c r="G197" s="104"/>
      <c r="H197" s="1"/>
    </row>
    <row r="198" spans="1:8" ht="40.5">
      <c r="A198" s="75" t="s">
        <v>134</v>
      </c>
      <c r="B198" s="74" t="s">
        <v>17</v>
      </c>
      <c r="C198" s="74" t="s">
        <v>15</v>
      </c>
      <c r="D198" s="74" t="s">
        <v>227</v>
      </c>
      <c r="E198" s="74" t="s">
        <v>135</v>
      </c>
      <c r="F198" s="66">
        <f>F199</f>
        <v>721.7</v>
      </c>
      <c r="G198" s="104"/>
      <c r="H198" s="1"/>
    </row>
    <row r="199" spans="1:8" ht="40.5">
      <c r="A199" s="75" t="s">
        <v>137</v>
      </c>
      <c r="B199" s="74" t="s">
        <v>17</v>
      </c>
      <c r="C199" s="74" t="s">
        <v>15</v>
      </c>
      <c r="D199" s="74" t="s">
        <v>227</v>
      </c>
      <c r="E199" s="74" t="s">
        <v>136</v>
      </c>
      <c r="F199" s="66">
        <f>F200</f>
        <v>721.7</v>
      </c>
      <c r="G199" s="104"/>
      <c r="H199" s="1"/>
    </row>
    <row r="200" spans="1:8" ht="20.25">
      <c r="A200" s="75" t="s">
        <v>99</v>
      </c>
      <c r="B200" s="74" t="s">
        <v>17</v>
      </c>
      <c r="C200" s="74" t="s">
        <v>15</v>
      </c>
      <c r="D200" s="74" t="s">
        <v>227</v>
      </c>
      <c r="E200" s="74" t="s">
        <v>92</v>
      </c>
      <c r="F200" s="66">
        <v>721.7</v>
      </c>
      <c r="G200" s="104"/>
      <c r="H200" s="1"/>
    </row>
    <row r="201" spans="1:8" ht="20.25">
      <c r="A201" s="84" t="s">
        <v>329</v>
      </c>
      <c r="B201" s="88" t="s">
        <v>10</v>
      </c>
      <c r="C201" s="74"/>
      <c r="D201" s="74"/>
      <c r="E201" s="74"/>
      <c r="F201" s="76">
        <f t="shared" ref="F201:F204" si="0">F202</f>
        <v>78.3</v>
      </c>
      <c r="G201" s="104"/>
      <c r="H201" s="1"/>
    </row>
    <row r="202" spans="1:8" ht="20.25">
      <c r="A202" s="83" t="s">
        <v>330</v>
      </c>
      <c r="B202" s="74" t="s">
        <v>10</v>
      </c>
      <c r="C202" s="74" t="s">
        <v>17</v>
      </c>
      <c r="D202" s="74"/>
      <c r="E202" s="74"/>
      <c r="F202" s="66">
        <f>F204+F203</f>
        <v>78.3</v>
      </c>
      <c r="G202" s="104"/>
      <c r="H202" s="1"/>
    </row>
    <row r="203" spans="1:8" ht="20.25">
      <c r="A203" s="75" t="s">
        <v>108</v>
      </c>
      <c r="B203" s="74" t="s">
        <v>10</v>
      </c>
      <c r="C203" s="74" t="s">
        <v>17</v>
      </c>
      <c r="D203" s="74" t="s">
        <v>408</v>
      </c>
      <c r="E203" s="74" t="s">
        <v>92</v>
      </c>
      <c r="F203" s="66">
        <v>28.3</v>
      </c>
      <c r="G203" s="104"/>
      <c r="H203" s="1"/>
    </row>
    <row r="204" spans="1:8" ht="20.25">
      <c r="A204" s="83" t="s">
        <v>331</v>
      </c>
      <c r="B204" s="74" t="s">
        <v>10</v>
      </c>
      <c r="C204" s="74" t="s">
        <v>17</v>
      </c>
      <c r="D204" s="74" t="s">
        <v>332</v>
      </c>
      <c r="E204" s="74"/>
      <c r="F204" s="66">
        <f t="shared" si="0"/>
        <v>50</v>
      </c>
      <c r="G204" s="104"/>
      <c r="H204" s="1"/>
    </row>
    <row r="205" spans="1:8" ht="20.25">
      <c r="A205" s="75" t="s">
        <v>108</v>
      </c>
      <c r="B205" s="74" t="s">
        <v>10</v>
      </c>
      <c r="C205" s="74" t="s">
        <v>17</v>
      </c>
      <c r="D205" s="74" t="s">
        <v>332</v>
      </c>
      <c r="E205" s="74" t="s">
        <v>92</v>
      </c>
      <c r="F205" s="66">
        <v>50</v>
      </c>
      <c r="G205" s="104"/>
      <c r="H205" s="1"/>
    </row>
    <row r="206" spans="1:8" ht="20.25">
      <c r="A206" s="122" t="s">
        <v>21</v>
      </c>
      <c r="B206" s="88" t="s">
        <v>11</v>
      </c>
      <c r="C206" s="88"/>
      <c r="D206" s="88"/>
      <c r="E206" s="88"/>
      <c r="F206" s="67">
        <f>F207+F247+F347+F372</f>
        <v>649685.40000000014</v>
      </c>
      <c r="G206" s="104"/>
      <c r="H206" s="1"/>
    </row>
    <row r="207" spans="1:8" ht="20.25">
      <c r="A207" s="108" t="s">
        <v>53</v>
      </c>
      <c r="B207" s="88" t="s">
        <v>11</v>
      </c>
      <c r="C207" s="88" t="s">
        <v>7</v>
      </c>
      <c r="D207" s="88"/>
      <c r="E207" s="74"/>
      <c r="F207" s="76">
        <f>F208+F222+F233</f>
        <v>149394.19999999998</v>
      </c>
      <c r="G207" s="104"/>
      <c r="H207" s="1"/>
    </row>
    <row r="208" spans="1:8" ht="20.25">
      <c r="A208" s="116" t="s">
        <v>54</v>
      </c>
      <c r="B208" s="74" t="s">
        <v>11</v>
      </c>
      <c r="C208" s="74" t="s">
        <v>7</v>
      </c>
      <c r="D208" s="74" t="s">
        <v>230</v>
      </c>
      <c r="E208" s="74"/>
      <c r="F208" s="66">
        <f>F209+F212+F216+F221+F220</f>
        <v>23922.5</v>
      </c>
      <c r="G208" s="104"/>
      <c r="H208" s="1"/>
    </row>
    <row r="209" spans="1:8" ht="60.75">
      <c r="A209" s="75" t="s">
        <v>170</v>
      </c>
      <c r="B209" s="74" t="s">
        <v>11</v>
      </c>
      <c r="C209" s="74" t="s">
        <v>7</v>
      </c>
      <c r="D209" s="74" t="s">
        <v>230</v>
      </c>
      <c r="E209" s="74" t="s">
        <v>130</v>
      </c>
      <c r="F209" s="66">
        <f>F210</f>
        <v>91.8</v>
      </c>
      <c r="G209" s="104"/>
      <c r="H209" s="1"/>
    </row>
    <row r="210" spans="1:8" ht="20.25">
      <c r="A210" s="75" t="s">
        <v>150</v>
      </c>
      <c r="B210" s="74" t="s">
        <v>11</v>
      </c>
      <c r="C210" s="74" t="s">
        <v>7</v>
      </c>
      <c r="D210" s="74" t="s">
        <v>230</v>
      </c>
      <c r="E210" s="74" t="s">
        <v>151</v>
      </c>
      <c r="F210" s="66">
        <f>F211</f>
        <v>91.8</v>
      </c>
      <c r="G210" s="104"/>
      <c r="H210" s="1"/>
    </row>
    <row r="211" spans="1:8" ht="20.25">
      <c r="A211" s="81" t="s">
        <v>97</v>
      </c>
      <c r="B211" s="74" t="s">
        <v>11</v>
      </c>
      <c r="C211" s="74" t="s">
        <v>7</v>
      </c>
      <c r="D211" s="74" t="s">
        <v>230</v>
      </c>
      <c r="E211" s="74" t="s">
        <v>101</v>
      </c>
      <c r="F211" s="66">
        <v>91.8</v>
      </c>
      <c r="G211" s="104"/>
      <c r="H211" s="1"/>
    </row>
    <row r="212" spans="1:8" ht="40.5">
      <c r="A212" s="75" t="s">
        <v>134</v>
      </c>
      <c r="B212" s="74" t="s">
        <v>11</v>
      </c>
      <c r="C212" s="74" t="s">
        <v>7</v>
      </c>
      <c r="D212" s="74" t="s">
        <v>230</v>
      </c>
      <c r="E212" s="74" t="s">
        <v>135</v>
      </c>
      <c r="F212" s="66">
        <f>F213</f>
        <v>22053.7</v>
      </c>
      <c r="G212" s="104"/>
      <c r="H212" s="1"/>
    </row>
    <row r="213" spans="1:8" ht="40.5">
      <c r="A213" s="75" t="s">
        <v>137</v>
      </c>
      <c r="B213" s="74" t="s">
        <v>11</v>
      </c>
      <c r="C213" s="74" t="s">
        <v>7</v>
      </c>
      <c r="D213" s="74" t="s">
        <v>230</v>
      </c>
      <c r="E213" s="74" t="s">
        <v>136</v>
      </c>
      <c r="F213" s="66">
        <f>F214+F215</f>
        <v>22053.7</v>
      </c>
      <c r="G213" s="104"/>
      <c r="H213" s="1"/>
    </row>
    <row r="214" spans="1:8" ht="40.5">
      <c r="A214" s="75" t="s">
        <v>98</v>
      </c>
      <c r="B214" s="74" t="s">
        <v>11</v>
      </c>
      <c r="C214" s="74" t="s">
        <v>7</v>
      </c>
      <c r="D214" s="74" t="s">
        <v>230</v>
      </c>
      <c r="E214" s="74" t="s">
        <v>95</v>
      </c>
      <c r="F214" s="66">
        <v>146.69999999999999</v>
      </c>
      <c r="G214" s="104"/>
      <c r="H214" s="1"/>
    </row>
    <row r="215" spans="1:8" ht="20.25">
      <c r="A215" s="75" t="s">
        <v>99</v>
      </c>
      <c r="B215" s="74" t="s">
        <v>11</v>
      </c>
      <c r="C215" s="74" t="s">
        <v>7</v>
      </c>
      <c r="D215" s="74" t="s">
        <v>230</v>
      </c>
      <c r="E215" s="74" t="s">
        <v>92</v>
      </c>
      <c r="F215" s="66">
        <v>21907</v>
      </c>
      <c r="G215" s="104"/>
      <c r="H215" s="1"/>
    </row>
    <row r="216" spans="1:8" ht="20.25">
      <c r="A216" s="75" t="s">
        <v>152</v>
      </c>
      <c r="B216" s="74" t="s">
        <v>11</v>
      </c>
      <c r="C216" s="74" t="s">
        <v>7</v>
      </c>
      <c r="D216" s="74" t="s">
        <v>230</v>
      </c>
      <c r="E216" s="74" t="s">
        <v>140</v>
      </c>
      <c r="F216" s="66">
        <f>F217+F218+F219</f>
        <v>316</v>
      </c>
      <c r="G216" s="104"/>
      <c r="H216" s="1"/>
    </row>
    <row r="217" spans="1:8" ht="20.25">
      <c r="A217" s="81" t="s">
        <v>320</v>
      </c>
      <c r="B217" s="74" t="s">
        <v>11</v>
      </c>
      <c r="C217" s="74" t="s">
        <v>7</v>
      </c>
      <c r="D217" s="74" t="s">
        <v>230</v>
      </c>
      <c r="E217" s="74" t="s">
        <v>321</v>
      </c>
      <c r="F217" s="66">
        <v>233</v>
      </c>
      <c r="G217" s="104"/>
      <c r="H217" s="1"/>
    </row>
    <row r="218" spans="1:8" ht="20.25">
      <c r="A218" s="75" t="s">
        <v>110</v>
      </c>
      <c r="B218" s="74" t="s">
        <v>11</v>
      </c>
      <c r="C218" s="74" t="s">
        <v>7</v>
      </c>
      <c r="D218" s="74" t="s">
        <v>230</v>
      </c>
      <c r="E218" s="74" t="s">
        <v>109</v>
      </c>
      <c r="F218" s="66">
        <v>32</v>
      </c>
      <c r="G218" s="104"/>
      <c r="H218" s="1"/>
    </row>
    <row r="219" spans="1:8" ht="20.25">
      <c r="A219" s="75" t="s">
        <v>377</v>
      </c>
      <c r="B219" s="74" t="s">
        <v>11</v>
      </c>
      <c r="C219" s="74" t="s">
        <v>7</v>
      </c>
      <c r="D219" s="74" t="s">
        <v>230</v>
      </c>
      <c r="E219" s="74" t="s">
        <v>270</v>
      </c>
      <c r="F219" s="66">
        <v>51</v>
      </c>
      <c r="G219" s="104"/>
      <c r="H219" s="1"/>
    </row>
    <row r="220" spans="1:8" ht="20.25">
      <c r="A220" s="75" t="s">
        <v>99</v>
      </c>
      <c r="B220" s="74" t="s">
        <v>11</v>
      </c>
      <c r="C220" s="74" t="s">
        <v>7</v>
      </c>
      <c r="D220" s="74" t="s">
        <v>339</v>
      </c>
      <c r="E220" s="74" t="s">
        <v>92</v>
      </c>
      <c r="F220" s="66">
        <v>44.4</v>
      </c>
      <c r="G220" s="104"/>
      <c r="H220" s="1"/>
    </row>
    <row r="221" spans="1:8" ht="20.25">
      <c r="A221" s="75" t="s">
        <v>99</v>
      </c>
      <c r="B221" s="74" t="s">
        <v>11</v>
      </c>
      <c r="C221" s="74" t="s">
        <v>7</v>
      </c>
      <c r="D221" s="74" t="s">
        <v>339</v>
      </c>
      <c r="E221" s="74" t="s">
        <v>92</v>
      </c>
      <c r="F221" s="66">
        <v>1416.6</v>
      </c>
      <c r="G221" s="104"/>
      <c r="H221" s="1"/>
    </row>
    <row r="222" spans="1:8" ht="40.5">
      <c r="A222" s="75" t="s">
        <v>153</v>
      </c>
      <c r="B222" s="74" t="s">
        <v>11</v>
      </c>
      <c r="C222" s="74" t="s">
        <v>7</v>
      </c>
      <c r="D222" s="109" t="s">
        <v>245</v>
      </c>
      <c r="E222" s="74"/>
      <c r="F222" s="66">
        <f>F223</f>
        <v>118978.59999999999</v>
      </c>
      <c r="G222" s="104"/>
      <c r="H222" s="1"/>
    </row>
    <row r="223" spans="1:8" ht="40.5">
      <c r="A223" s="75" t="s">
        <v>154</v>
      </c>
      <c r="B223" s="74" t="s">
        <v>11</v>
      </c>
      <c r="C223" s="74" t="s">
        <v>7</v>
      </c>
      <c r="D223" s="109" t="s">
        <v>246</v>
      </c>
      <c r="E223" s="74"/>
      <c r="F223" s="66">
        <f>F224</f>
        <v>118978.59999999999</v>
      </c>
      <c r="G223" s="104"/>
      <c r="H223" s="1"/>
    </row>
    <row r="224" spans="1:8" ht="60.75">
      <c r="A224" s="75" t="s">
        <v>155</v>
      </c>
      <c r="B224" s="74" t="s">
        <v>11</v>
      </c>
      <c r="C224" s="74" t="s">
        <v>7</v>
      </c>
      <c r="D224" s="109" t="s">
        <v>247</v>
      </c>
      <c r="E224" s="74"/>
      <c r="F224" s="66">
        <f>F225</f>
        <v>118978.59999999999</v>
      </c>
      <c r="G224" s="104"/>
      <c r="H224" s="1"/>
    </row>
    <row r="225" spans="1:8" ht="62.25" customHeight="1">
      <c r="A225" s="105" t="s">
        <v>113</v>
      </c>
      <c r="B225" s="74" t="s">
        <v>11</v>
      </c>
      <c r="C225" s="74" t="s">
        <v>7</v>
      </c>
      <c r="D225" s="106" t="s">
        <v>189</v>
      </c>
      <c r="E225" s="74"/>
      <c r="F225" s="66">
        <f>F226+F230</f>
        <v>118978.59999999999</v>
      </c>
      <c r="G225" s="104"/>
      <c r="H225" s="1"/>
    </row>
    <row r="226" spans="1:8" ht="86.25" customHeight="1">
      <c r="A226" s="75" t="s">
        <v>170</v>
      </c>
      <c r="B226" s="74" t="s">
        <v>11</v>
      </c>
      <c r="C226" s="74" t="s">
        <v>7</v>
      </c>
      <c r="D226" s="106" t="s">
        <v>189</v>
      </c>
      <c r="E226" s="74" t="s">
        <v>130</v>
      </c>
      <c r="F226" s="66">
        <f>F227</f>
        <v>118493.59999999999</v>
      </c>
      <c r="G226" s="104"/>
      <c r="H226" s="1"/>
    </row>
    <row r="227" spans="1:8" ht="20.25">
      <c r="A227" s="75" t="s">
        <v>150</v>
      </c>
      <c r="B227" s="74" t="s">
        <v>11</v>
      </c>
      <c r="C227" s="74" t="s">
        <v>7</v>
      </c>
      <c r="D227" s="106" t="s">
        <v>189</v>
      </c>
      <c r="E227" s="74" t="s">
        <v>151</v>
      </c>
      <c r="F227" s="66">
        <f>F228+F229</f>
        <v>118493.59999999999</v>
      </c>
      <c r="G227" s="104"/>
      <c r="H227" s="1"/>
    </row>
    <row r="228" spans="1:8" ht="40.5">
      <c r="A228" s="75" t="s">
        <v>114</v>
      </c>
      <c r="B228" s="74" t="s">
        <v>11</v>
      </c>
      <c r="C228" s="74" t="s">
        <v>7</v>
      </c>
      <c r="D228" s="106" t="s">
        <v>189</v>
      </c>
      <c r="E228" s="74" t="s">
        <v>100</v>
      </c>
      <c r="F228" s="66">
        <v>91008.9</v>
      </c>
      <c r="G228" s="104"/>
      <c r="H228" s="1"/>
    </row>
    <row r="229" spans="1:8" ht="40.5">
      <c r="A229" s="75" t="s">
        <v>271</v>
      </c>
      <c r="B229" s="74" t="s">
        <v>11</v>
      </c>
      <c r="C229" s="74" t="s">
        <v>7</v>
      </c>
      <c r="D229" s="106" t="s">
        <v>189</v>
      </c>
      <c r="E229" s="74" t="s">
        <v>272</v>
      </c>
      <c r="F229" s="66">
        <v>27484.7</v>
      </c>
      <c r="G229" s="104"/>
      <c r="H229" s="1"/>
    </row>
    <row r="230" spans="1:8" ht="24.75" customHeight="1">
      <c r="A230" s="75" t="s">
        <v>134</v>
      </c>
      <c r="B230" s="74" t="s">
        <v>11</v>
      </c>
      <c r="C230" s="74" t="s">
        <v>7</v>
      </c>
      <c r="D230" s="106" t="s">
        <v>189</v>
      </c>
      <c r="E230" s="74" t="s">
        <v>135</v>
      </c>
      <c r="F230" s="66">
        <f>F231</f>
        <v>485</v>
      </c>
      <c r="G230" s="104"/>
      <c r="H230" s="1"/>
    </row>
    <row r="231" spans="1:8" ht="40.5">
      <c r="A231" s="75" t="s">
        <v>137</v>
      </c>
      <c r="B231" s="74" t="s">
        <v>11</v>
      </c>
      <c r="C231" s="74" t="s">
        <v>7</v>
      </c>
      <c r="D231" s="106" t="s">
        <v>189</v>
      </c>
      <c r="E231" s="74" t="s">
        <v>136</v>
      </c>
      <c r="F231" s="66">
        <f>F232</f>
        <v>485</v>
      </c>
      <c r="G231" s="104"/>
      <c r="H231" s="1"/>
    </row>
    <row r="232" spans="1:8" ht="20.25">
      <c r="A232" s="107" t="s">
        <v>108</v>
      </c>
      <c r="B232" s="91" t="s">
        <v>11</v>
      </c>
      <c r="C232" s="91" t="s">
        <v>7</v>
      </c>
      <c r="D232" s="106" t="s">
        <v>189</v>
      </c>
      <c r="E232" s="91" t="s">
        <v>92</v>
      </c>
      <c r="F232" s="80">
        <v>485</v>
      </c>
      <c r="G232" s="104"/>
      <c r="H232" s="1"/>
    </row>
    <row r="233" spans="1:8" ht="20.25">
      <c r="A233" s="75" t="s">
        <v>156</v>
      </c>
      <c r="B233" s="74" t="s">
        <v>11</v>
      </c>
      <c r="C233" s="74" t="s">
        <v>7</v>
      </c>
      <c r="D233" s="74" t="s">
        <v>220</v>
      </c>
      <c r="E233" s="74"/>
      <c r="F233" s="66">
        <f>F238+F236+F242+F245</f>
        <v>6493.1</v>
      </c>
      <c r="G233" s="104"/>
      <c r="H233" s="1"/>
    </row>
    <row r="234" spans="1:8" ht="60.75" hidden="1">
      <c r="A234" s="75" t="s">
        <v>178</v>
      </c>
      <c r="B234" s="74" t="s">
        <v>11</v>
      </c>
      <c r="C234" s="74" t="s">
        <v>7</v>
      </c>
      <c r="D234" s="74" t="s">
        <v>85</v>
      </c>
      <c r="E234" s="74"/>
      <c r="F234" s="66">
        <v>0</v>
      </c>
      <c r="G234" s="104"/>
      <c r="H234" s="1"/>
    </row>
    <row r="235" spans="1:8" ht="20.25" hidden="1">
      <c r="A235" s="81" t="s">
        <v>50</v>
      </c>
      <c r="B235" s="74" t="s">
        <v>11</v>
      </c>
      <c r="C235" s="74" t="s">
        <v>7</v>
      </c>
      <c r="D235" s="74" t="s">
        <v>85</v>
      </c>
      <c r="E235" s="74" t="s">
        <v>32</v>
      </c>
      <c r="F235" s="66">
        <v>0</v>
      </c>
      <c r="G235" s="104"/>
      <c r="H235" s="1"/>
    </row>
    <row r="236" spans="1:8" ht="44.25" customHeight="1">
      <c r="A236" s="81" t="s">
        <v>337</v>
      </c>
      <c r="B236" s="74" t="s">
        <v>11</v>
      </c>
      <c r="C236" s="74" t="s">
        <v>7</v>
      </c>
      <c r="D236" s="74" t="s">
        <v>241</v>
      </c>
      <c r="E236" s="74"/>
      <c r="F236" s="66">
        <f>F237</f>
        <v>935.8</v>
      </c>
      <c r="G236" s="104"/>
      <c r="H236" s="1"/>
    </row>
    <row r="237" spans="1:8" ht="30" customHeight="1">
      <c r="A237" s="75" t="s">
        <v>108</v>
      </c>
      <c r="B237" s="74" t="s">
        <v>11</v>
      </c>
      <c r="C237" s="74" t="s">
        <v>7</v>
      </c>
      <c r="D237" s="74" t="s">
        <v>241</v>
      </c>
      <c r="E237" s="74" t="s">
        <v>92</v>
      </c>
      <c r="F237" s="66">
        <v>935.8</v>
      </c>
      <c r="G237" s="104"/>
      <c r="H237" s="1"/>
    </row>
    <row r="238" spans="1:8" ht="60.75">
      <c r="A238" s="75" t="s">
        <v>127</v>
      </c>
      <c r="B238" s="74" t="s">
        <v>11</v>
      </c>
      <c r="C238" s="74" t="s">
        <v>7</v>
      </c>
      <c r="D238" s="74" t="s">
        <v>248</v>
      </c>
      <c r="E238" s="74"/>
      <c r="F238" s="66">
        <f>F241</f>
        <v>4381.1000000000004</v>
      </c>
      <c r="G238" s="104"/>
      <c r="H238" s="1"/>
    </row>
    <row r="239" spans="1:8" ht="24.75" customHeight="1">
      <c r="A239" s="75" t="s">
        <v>134</v>
      </c>
      <c r="B239" s="74" t="s">
        <v>11</v>
      </c>
      <c r="C239" s="74" t="s">
        <v>7</v>
      </c>
      <c r="D239" s="74" t="s">
        <v>248</v>
      </c>
      <c r="E239" s="74" t="s">
        <v>135</v>
      </c>
      <c r="F239" s="66">
        <f>F240</f>
        <v>4381.1000000000004</v>
      </c>
      <c r="G239" s="104"/>
      <c r="H239" s="1"/>
    </row>
    <row r="240" spans="1:8" ht="40.5">
      <c r="A240" s="75" t="s">
        <v>137</v>
      </c>
      <c r="B240" s="74" t="s">
        <v>11</v>
      </c>
      <c r="C240" s="74" t="s">
        <v>7</v>
      </c>
      <c r="D240" s="74" t="s">
        <v>248</v>
      </c>
      <c r="E240" s="74" t="s">
        <v>136</v>
      </c>
      <c r="F240" s="66">
        <f>F241</f>
        <v>4381.1000000000004</v>
      </c>
      <c r="G240" s="104"/>
      <c r="H240" s="1"/>
    </row>
    <row r="241" spans="1:8" ht="20.25">
      <c r="A241" s="75" t="s">
        <v>108</v>
      </c>
      <c r="B241" s="74" t="s">
        <v>11</v>
      </c>
      <c r="C241" s="74" t="s">
        <v>7</v>
      </c>
      <c r="D241" s="74" t="s">
        <v>248</v>
      </c>
      <c r="E241" s="74" t="s">
        <v>92</v>
      </c>
      <c r="F241" s="66">
        <v>4381.1000000000004</v>
      </c>
      <c r="G241" s="104"/>
      <c r="H241" s="1"/>
    </row>
    <row r="242" spans="1:8" ht="40.5">
      <c r="A242" s="81" t="s">
        <v>291</v>
      </c>
      <c r="B242" s="74" t="s">
        <v>11</v>
      </c>
      <c r="C242" s="74" t="s">
        <v>7</v>
      </c>
      <c r="D242" s="74" t="s">
        <v>292</v>
      </c>
      <c r="E242" s="74"/>
      <c r="F242" s="66">
        <f>F243+F244</f>
        <v>990.2</v>
      </c>
      <c r="G242" s="104"/>
      <c r="H242" s="1"/>
    </row>
    <row r="243" spans="1:8" ht="20.25">
      <c r="A243" s="81" t="s">
        <v>97</v>
      </c>
      <c r="B243" s="74" t="s">
        <v>11</v>
      </c>
      <c r="C243" s="74" t="s">
        <v>7</v>
      </c>
      <c r="D243" s="74" t="s">
        <v>292</v>
      </c>
      <c r="E243" s="74" t="s">
        <v>101</v>
      </c>
      <c r="F243" s="66">
        <v>914.2</v>
      </c>
      <c r="G243" s="104"/>
      <c r="H243" s="1"/>
    </row>
    <row r="244" spans="1:8" ht="20.25">
      <c r="A244" s="81" t="s">
        <v>108</v>
      </c>
      <c r="B244" s="74" t="s">
        <v>11</v>
      </c>
      <c r="C244" s="74" t="s">
        <v>7</v>
      </c>
      <c r="D244" s="74" t="s">
        <v>292</v>
      </c>
      <c r="E244" s="74" t="s">
        <v>92</v>
      </c>
      <c r="F244" s="66">
        <v>76</v>
      </c>
      <c r="G244" s="104"/>
      <c r="H244" s="1"/>
    </row>
    <row r="245" spans="1:8" ht="60.75">
      <c r="A245" s="75" t="s">
        <v>294</v>
      </c>
      <c r="B245" s="74" t="s">
        <v>11</v>
      </c>
      <c r="C245" s="74" t="s">
        <v>7</v>
      </c>
      <c r="D245" s="74" t="s">
        <v>295</v>
      </c>
      <c r="E245" s="74"/>
      <c r="F245" s="66">
        <v>186</v>
      </c>
      <c r="G245" s="104"/>
      <c r="H245" s="1"/>
    </row>
    <row r="246" spans="1:8" ht="20.25">
      <c r="A246" s="75" t="s">
        <v>108</v>
      </c>
      <c r="B246" s="74" t="s">
        <v>11</v>
      </c>
      <c r="C246" s="74" t="s">
        <v>7</v>
      </c>
      <c r="D246" s="74" t="s">
        <v>295</v>
      </c>
      <c r="E246" s="74" t="s">
        <v>92</v>
      </c>
      <c r="F246" s="66">
        <v>186</v>
      </c>
      <c r="G246" s="104"/>
      <c r="H246" s="1"/>
    </row>
    <row r="247" spans="1:8" ht="20.25">
      <c r="A247" s="108" t="s">
        <v>55</v>
      </c>
      <c r="B247" s="88" t="s">
        <v>11</v>
      </c>
      <c r="C247" s="88" t="s">
        <v>8</v>
      </c>
      <c r="D247" s="74"/>
      <c r="E247" s="74"/>
      <c r="F247" s="76">
        <f>F248</f>
        <v>477716.60000000009</v>
      </c>
      <c r="G247" s="104"/>
      <c r="H247" s="1"/>
    </row>
    <row r="248" spans="1:8" ht="63" customHeight="1">
      <c r="A248" s="75" t="s">
        <v>79</v>
      </c>
      <c r="B248" s="93" t="s">
        <v>11</v>
      </c>
      <c r="C248" s="74" t="s">
        <v>8</v>
      </c>
      <c r="D248" s="74"/>
      <c r="E248" s="74"/>
      <c r="F248" s="66">
        <f>F249+F261+F279+F302+F306+F309+F312+F315+F318</f>
        <v>477716.60000000009</v>
      </c>
      <c r="G248" s="104"/>
      <c r="H248" s="1"/>
    </row>
    <row r="249" spans="1:8" ht="43.5" customHeight="1">
      <c r="A249" s="75" t="s">
        <v>153</v>
      </c>
      <c r="B249" s="74" t="s">
        <v>11</v>
      </c>
      <c r="C249" s="74" t="s">
        <v>8</v>
      </c>
      <c r="D249" s="109" t="s">
        <v>245</v>
      </c>
      <c r="E249" s="74"/>
      <c r="F249" s="66">
        <f>F250</f>
        <v>341518.4</v>
      </c>
      <c r="G249" s="104"/>
      <c r="H249" s="1"/>
    </row>
    <row r="250" spans="1:8" ht="39" customHeight="1">
      <c r="A250" s="75" t="s">
        <v>154</v>
      </c>
      <c r="B250" s="74" t="s">
        <v>11</v>
      </c>
      <c r="C250" s="74" t="s">
        <v>8</v>
      </c>
      <c r="D250" s="109" t="s">
        <v>246</v>
      </c>
      <c r="E250" s="74"/>
      <c r="F250" s="66">
        <f>F251</f>
        <v>341518.4</v>
      </c>
      <c r="G250" s="104"/>
      <c r="H250" s="1"/>
    </row>
    <row r="251" spans="1:8" ht="63" customHeight="1">
      <c r="A251" s="75" t="s">
        <v>37</v>
      </c>
      <c r="B251" s="74" t="s">
        <v>11</v>
      </c>
      <c r="C251" s="74" t="s">
        <v>8</v>
      </c>
      <c r="D251" s="109" t="s">
        <v>247</v>
      </c>
      <c r="E251" s="74"/>
      <c r="F251" s="66">
        <f>F252</f>
        <v>341518.4</v>
      </c>
      <c r="G251" s="104"/>
      <c r="H251" s="1"/>
    </row>
    <row r="252" spans="1:8" ht="87" customHeight="1">
      <c r="A252" s="75" t="s">
        <v>179</v>
      </c>
      <c r="B252" s="93" t="s">
        <v>11</v>
      </c>
      <c r="C252" s="74" t="s">
        <v>8</v>
      </c>
      <c r="D252" s="74" t="s">
        <v>190</v>
      </c>
      <c r="E252" s="74"/>
      <c r="F252" s="66">
        <f>F253+F257</f>
        <v>341518.4</v>
      </c>
      <c r="G252" s="104"/>
      <c r="H252" s="1"/>
    </row>
    <row r="253" spans="1:8" ht="87" customHeight="1">
      <c r="A253" s="75" t="s">
        <v>170</v>
      </c>
      <c r="B253" s="93" t="s">
        <v>11</v>
      </c>
      <c r="C253" s="74" t="s">
        <v>8</v>
      </c>
      <c r="D253" s="74" t="s">
        <v>190</v>
      </c>
      <c r="E253" s="74" t="s">
        <v>130</v>
      </c>
      <c r="F253" s="66">
        <f>F254</f>
        <v>337717.4</v>
      </c>
      <c r="G253" s="143"/>
      <c r="H253" s="1"/>
    </row>
    <row r="254" spans="1:8" ht="21" customHeight="1">
      <c r="A254" s="75" t="s">
        <v>150</v>
      </c>
      <c r="B254" s="93" t="s">
        <v>11</v>
      </c>
      <c r="C254" s="74" t="s">
        <v>8</v>
      </c>
      <c r="D254" s="74" t="s">
        <v>190</v>
      </c>
      <c r="E254" s="74" t="s">
        <v>151</v>
      </c>
      <c r="F254" s="66">
        <f>F255+F256</f>
        <v>337717.4</v>
      </c>
      <c r="G254" s="104"/>
      <c r="H254" s="1"/>
    </row>
    <row r="255" spans="1:8" ht="40.5">
      <c r="A255" s="75" t="s">
        <v>114</v>
      </c>
      <c r="B255" s="93" t="s">
        <v>11</v>
      </c>
      <c r="C255" s="74" t="s">
        <v>8</v>
      </c>
      <c r="D255" s="74" t="s">
        <v>190</v>
      </c>
      <c r="E255" s="74" t="s">
        <v>100</v>
      </c>
      <c r="F255" s="66">
        <v>259384.1</v>
      </c>
      <c r="G255" s="104"/>
      <c r="H255" s="1"/>
    </row>
    <row r="256" spans="1:8" ht="40.5">
      <c r="A256" s="75" t="s">
        <v>271</v>
      </c>
      <c r="B256" s="93" t="s">
        <v>11</v>
      </c>
      <c r="C256" s="74" t="s">
        <v>8</v>
      </c>
      <c r="D256" s="74" t="s">
        <v>190</v>
      </c>
      <c r="E256" s="74" t="s">
        <v>272</v>
      </c>
      <c r="F256" s="66">
        <v>78333.3</v>
      </c>
      <c r="G256" s="104"/>
      <c r="H256" s="1"/>
    </row>
    <row r="257" spans="1:8" ht="40.5">
      <c r="A257" s="75" t="s">
        <v>134</v>
      </c>
      <c r="B257" s="93" t="s">
        <v>11</v>
      </c>
      <c r="C257" s="74" t="s">
        <v>8</v>
      </c>
      <c r="D257" s="74" t="s">
        <v>190</v>
      </c>
      <c r="E257" s="74" t="s">
        <v>135</v>
      </c>
      <c r="F257" s="66">
        <f>F258</f>
        <v>3801</v>
      </c>
      <c r="G257" s="104"/>
      <c r="H257" s="1"/>
    </row>
    <row r="258" spans="1:8" ht="40.5">
      <c r="A258" s="75" t="s">
        <v>137</v>
      </c>
      <c r="B258" s="93" t="s">
        <v>11</v>
      </c>
      <c r="C258" s="74" t="s">
        <v>8</v>
      </c>
      <c r="D258" s="74" t="s">
        <v>190</v>
      </c>
      <c r="E258" s="74" t="s">
        <v>136</v>
      </c>
      <c r="F258" s="66">
        <f>F259+F260</f>
        <v>3801</v>
      </c>
      <c r="G258" s="104"/>
      <c r="H258" s="1"/>
    </row>
    <row r="259" spans="1:8" ht="40.5">
      <c r="A259" s="75" t="s">
        <v>98</v>
      </c>
      <c r="B259" s="93" t="s">
        <v>11</v>
      </c>
      <c r="C259" s="74" t="s">
        <v>8</v>
      </c>
      <c r="D259" s="74" t="s">
        <v>190</v>
      </c>
      <c r="E259" s="74" t="s">
        <v>95</v>
      </c>
      <c r="F259" s="66">
        <v>707</v>
      </c>
      <c r="G259" s="104"/>
      <c r="H259" s="1"/>
    </row>
    <row r="260" spans="1:8" ht="20.25">
      <c r="A260" s="75" t="s">
        <v>99</v>
      </c>
      <c r="B260" s="93" t="s">
        <v>11</v>
      </c>
      <c r="C260" s="74" t="s">
        <v>8</v>
      </c>
      <c r="D260" s="74" t="s">
        <v>190</v>
      </c>
      <c r="E260" s="74" t="s">
        <v>92</v>
      </c>
      <c r="F260" s="66">
        <v>3094</v>
      </c>
      <c r="G260" s="104"/>
      <c r="H260" s="1"/>
    </row>
    <row r="261" spans="1:8" ht="20.25">
      <c r="A261" s="110" t="s">
        <v>56</v>
      </c>
      <c r="B261" s="74" t="s">
        <v>11</v>
      </c>
      <c r="C261" s="74" t="s">
        <v>8</v>
      </c>
      <c r="D261" s="74" t="s">
        <v>231</v>
      </c>
      <c r="E261" s="74"/>
      <c r="F261" s="76">
        <f>F262+F267+F275</f>
        <v>35927</v>
      </c>
      <c r="G261" s="104"/>
      <c r="H261" s="1"/>
    </row>
    <row r="262" spans="1:8" ht="60.75">
      <c r="A262" s="75" t="s">
        <v>170</v>
      </c>
      <c r="B262" s="74" t="s">
        <v>11</v>
      </c>
      <c r="C262" s="74" t="s">
        <v>8</v>
      </c>
      <c r="D262" s="74" t="s">
        <v>231</v>
      </c>
      <c r="E262" s="74" t="s">
        <v>130</v>
      </c>
      <c r="F262" s="66">
        <f>F263</f>
        <v>176</v>
      </c>
      <c r="G262" s="104"/>
      <c r="H262" s="1"/>
    </row>
    <row r="263" spans="1:8" ht="20.25">
      <c r="A263" s="75" t="s">
        <v>150</v>
      </c>
      <c r="B263" s="74" t="s">
        <v>11</v>
      </c>
      <c r="C263" s="74" t="s">
        <v>8</v>
      </c>
      <c r="D263" s="74" t="s">
        <v>231</v>
      </c>
      <c r="E263" s="74" t="s">
        <v>151</v>
      </c>
      <c r="F263" s="66">
        <f>F265+F264+F266</f>
        <v>176</v>
      </c>
      <c r="G263" s="104"/>
      <c r="H263" s="1"/>
    </row>
    <row r="264" spans="1:8" ht="40.5">
      <c r="A264" s="75" t="s">
        <v>114</v>
      </c>
      <c r="B264" s="74" t="s">
        <v>11</v>
      </c>
      <c r="C264" s="74" t="s">
        <v>8</v>
      </c>
      <c r="D264" s="74" t="s">
        <v>231</v>
      </c>
      <c r="E264" s="74" t="s">
        <v>100</v>
      </c>
      <c r="F264" s="66">
        <v>10</v>
      </c>
      <c r="G264" s="104"/>
      <c r="H264" s="1"/>
    </row>
    <row r="265" spans="1:8" ht="20.25">
      <c r="A265" s="81" t="s">
        <v>97</v>
      </c>
      <c r="B265" s="74" t="s">
        <v>11</v>
      </c>
      <c r="C265" s="74" t="s">
        <v>8</v>
      </c>
      <c r="D265" s="74" t="s">
        <v>231</v>
      </c>
      <c r="E265" s="74" t="s">
        <v>101</v>
      </c>
      <c r="F265" s="66">
        <v>137</v>
      </c>
      <c r="G265" s="104"/>
      <c r="H265" s="1"/>
    </row>
    <row r="266" spans="1:8" ht="20.25">
      <c r="A266" s="81" t="s">
        <v>161</v>
      </c>
      <c r="B266" s="74" t="s">
        <v>11</v>
      </c>
      <c r="C266" s="74" t="s">
        <v>8</v>
      </c>
      <c r="D266" s="74" t="s">
        <v>231</v>
      </c>
      <c r="E266" s="74" t="s">
        <v>160</v>
      </c>
      <c r="F266" s="66">
        <v>29</v>
      </c>
      <c r="G266" s="104"/>
      <c r="H266" s="1"/>
    </row>
    <row r="267" spans="1:8" ht="40.5">
      <c r="A267" s="75" t="s">
        <v>134</v>
      </c>
      <c r="B267" s="74" t="s">
        <v>11</v>
      </c>
      <c r="C267" s="74" t="s">
        <v>8</v>
      </c>
      <c r="D267" s="74" t="s">
        <v>231</v>
      </c>
      <c r="E267" s="74" t="s">
        <v>135</v>
      </c>
      <c r="F267" s="66">
        <f>F268</f>
        <v>34442</v>
      </c>
      <c r="G267" s="104"/>
      <c r="H267" s="1"/>
    </row>
    <row r="268" spans="1:8" ht="40.5">
      <c r="A268" s="75" t="s">
        <v>137</v>
      </c>
      <c r="B268" s="74" t="s">
        <v>11</v>
      </c>
      <c r="C268" s="74" t="s">
        <v>8</v>
      </c>
      <c r="D268" s="74" t="s">
        <v>231</v>
      </c>
      <c r="E268" s="74" t="s">
        <v>136</v>
      </c>
      <c r="F268" s="66">
        <f>F269+F270+F271+F272+F273</f>
        <v>34442</v>
      </c>
      <c r="G268" s="104"/>
      <c r="H268" s="1"/>
    </row>
    <row r="269" spans="1:8" ht="40.5">
      <c r="A269" s="75" t="s">
        <v>98</v>
      </c>
      <c r="B269" s="74" t="s">
        <v>11</v>
      </c>
      <c r="C269" s="74" t="s">
        <v>8</v>
      </c>
      <c r="D269" s="74" t="s">
        <v>231</v>
      </c>
      <c r="E269" s="74" t="s">
        <v>95</v>
      </c>
      <c r="F269" s="66">
        <v>138.6</v>
      </c>
      <c r="G269" s="104"/>
      <c r="H269" s="1"/>
    </row>
    <row r="270" spans="1:8" ht="40.5">
      <c r="A270" s="75" t="s">
        <v>180</v>
      </c>
      <c r="B270" s="74" t="s">
        <v>11</v>
      </c>
      <c r="C270" s="74" t="s">
        <v>8</v>
      </c>
      <c r="D270" s="74" t="s">
        <v>231</v>
      </c>
      <c r="E270" s="74" t="s">
        <v>124</v>
      </c>
      <c r="F270" s="66">
        <v>445</v>
      </c>
      <c r="G270" s="104"/>
      <c r="H270" s="1"/>
    </row>
    <row r="271" spans="1:8" ht="20.25">
      <c r="A271" s="75" t="s">
        <v>99</v>
      </c>
      <c r="B271" s="74" t="s">
        <v>11</v>
      </c>
      <c r="C271" s="74" t="s">
        <v>8</v>
      </c>
      <c r="D271" s="74" t="s">
        <v>231</v>
      </c>
      <c r="E271" s="74" t="s">
        <v>92</v>
      </c>
      <c r="F271" s="66">
        <v>33129.199999999997</v>
      </c>
      <c r="G271" s="104"/>
      <c r="H271" s="1"/>
    </row>
    <row r="272" spans="1:8" ht="20.25">
      <c r="A272" s="75" t="s">
        <v>99</v>
      </c>
      <c r="B272" s="74" t="s">
        <v>11</v>
      </c>
      <c r="C272" s="74" t="s">
        <v>8</v>
      </c>
      <c r="D272" s="74" t="s">
        <v>340</v>
      </c>
      <c r="E272" s="74" t="s">
        <v>92</v>
      </c>
      <c r="F272" s="66">
        <v>707.3</v>
      </c>
      <c r="G272" s="104"/>
      <c r="H272" s="1"/>
    </row>
    <row r="273" spans="1:8" ht="20.25">
      <c r="A273" s="75" t="s">
        <v>99</v>
      </c>
      <c r="B273" s="74" t="s">
        <v>11</v>
      </c>
      <c r="C273" s="74" t="s">
        <v>8</v>
      </c>
      <c r="D273" s="74" t="s">
        <v>340</v>
      </c>
      <c r="E273" s="74" t="s">
        <v>92</v>
      </c>
      <c r="F273" s="66">
        <v>21.9</v>
      </c>
      <c r="G273" s="104"/>
      <c r="H273" s="1"/>
    </row>
    <row r="274" spans="1:8" ht="40.5">
      <c r="A274" s="75" t="s">
        <v>273</v>
      </c>
      <c r="B274" s="74" t="s">
        <v>11</v>
      </c>
      <c r="C274" s="74" t="s">
        <v>8</v>
      </c>
      <c r="D274" s="74" t="s">
        <v>231</v>
      </c>
      <c r="E274" s="74" t="s">
        <v>274</v>
      </c>
      <c r="F274" s="66">
        <v>0</v>
      </c>
      <c r="G274" s="104"/>
      <c r="H274" s="1"/>
    </row>
    <row r="275" spans="1:8" ht="20.25">
      <c r="A275" s="75" t="s">
        <v>152</v>
      </c>
      <c r="B275" s="74" t="s">
        <v>11</v>
      </c>
      <c r="C275" s="74" t="s">
        <v>8</v>
      </c>
      <c r="D275" s="74" t="s">
        <v>231</v>
      </c>
      <c r="E275" s="74" t="s">
        <v>140</v>
      </c>
      <c r="F275" s="66">
        <f>F276+F277+F278</f>
        <v>1309</v>
      </c>
      <c r="G275" s="104"/>
      <c r="H275" s="1"/>
    </row>
    <row r="276" spans="1:8" ht="20.25">
      <c r="A276" s="81" t="s">
        <v>320</v>
      </c>
      <c r="B276" s="74" t="s">
        <v>11</v>
      </c>
      <c r="C276" s="74" t="s">
        <v>8</v>
      </c>
      <c r="D276" s="74" t="s">
        <v>231</v>
      </c>
      <c r="E276" s="74" t="s">
        <v>321</v>
      </c>
      <c r="F276" s="66">
        <v>880</v>
      </c>
      <c r="G276" s="104"/>
      <c r="H276" s="1"/>
    </row>
    <row r="277" spans="1:8" ht="20.25">
      <c r="A277" s="75" t="s">
        <v>110</v>
      </c>
      <c r="B277" s="74" t="s">
        <v>11</v>
      </c>
      <c r="C277" s="74" t="s">
        <v>8</v>
      </c>
      <c r="D277" s="74" t="s">
        <v>231</v>
      </c>
      <c r="E277" s="74" t="s">
        <v>109</v>
      </c>
      <c r="F277" s="66">
        <v>228</v>
      </c>
      <c r="G277" s="104"/>
      <c r="H277" s="1"/>
    </row>
    <row r="278" spans="1:8" ht="20.25">
      <c r="A278" s="75" t="s">
        <v>110</v>
      </c>
      <c r="B278" s="74" t="s">
        <v>11</v>
      </c>
      <c r="C278" s="74" t="s">
        <v>8</v>
      </c>
      <c r="D278" s="74" t="s">
        <v>231</v>
      </c>
      <c r="E278" s="74" t="s">
        <v>270</v>
      </c>
      <c r="F278" s="66">
        <v>201</v>
      </c>
      <c r="G278" s="104"/>
      <c r="H278" s="1"/>
    </row>
    <row r="279" spans="1:8" ht="20.25">
      <c r="A279" s="81" t="s">
        <v>22</v>
      </c>
      <c r="B279" s="74" t="s">
        <v>11</v>
      </c>
      <c r="C279" s="74" t="s">
        <v>8</v>
      </c>
      <c r="D279" s="74" t="s">
        <v>232</v>
      </c>
      <c r="E279" s="74"/>
      <c r="F279" s="66">
        <f>F280+F286+F290+F296+F295+F294</f>
        <v>34301.4</v>
      </c>
      <c r="G279" s="104"/>
      <c r="H279" s="1"/>
    </row>
    <row r="280" spans="1:8" ht="60.75">
      <c r="A280" s="75" t="s">
        <v>170</v>
      </c>
      <c r="B280" s="74" t="s">
        <v>11</v>
      </c>
      <c r="C280" s="74" t="s">
        <v>8</v>
      </c>
      <c r="D280" s="74" t="s">
        <v>232</v>
      </c>
      <c r="E280" s="74" t="s">
        <v>130</v>
      </c>
      <c r="F280" s="66">
        <f>F281</f>
        <v>23275.8</v>
      </c>
      <c r="G280" s="104"/>
      <c r="H280" s="1"/>
    </row>
    <row r="281" spans="1:8" ht="20.25">
      <c r="A281" s="75" t="s">
        <v>150</v>
      </c>
      <c r="B281" s="74" t="s">
        <v>11</v>
      </c>
      <c r="C281" s="74" t="s">
        <v>8</v>
      </c>
      <c r="D281" s="74" t="s">
        <v>232</v>
      </c>
      <c r="E281" s="74" t="s">
        <v>151</v>
      </c>
      <c r="F281" s="66">
        <f>F282+F283+F284+F285</f>
        <v>23275.8</v>
      </c>
      <c r="G281" s="104"/>
      <c r="H281" s="1"/>
    </row>
    <row r="282" spans="1:8" ht="40.5">
      <c r="A282" s="75" t="s">
        <v>114</v>
      </c>
      <c r="B282" s="74" t="s">
        <v>11</v>
      </c>
      <c r="C282" s="74" t="s">
        <v>8</v>
      </c>
      <c r="D282" s="74" t="s">
        <v>232</v>
      </c>
      <c r="E282" s="74" t="s">
        <v>100</v>
      </c>
      <c r="F282" s="66">
        <v>17702</v>
      </c>
      <c r="G282" s="104"/>
      <c r="H282" s="1"/>
    </row>
    <row r="283" spans="1:8" ht="40.5">
      <c r="A283" s="75" t="s">
        <v>271</v>
      </c>
      <c r="B283" s="74" t="s">
        <v>11</v>
      </c>
      <c r="C283" s="74" t="s">
        <v>8</v>
      </c>
      <c r="D283" s="74" t="s">
        <v>232</v>
      </c>
      <c r="E283" s="74" t="s">
        <v>272</v>
      </c>
      <c r="F283" s="66">
        <v>5424.8</v>
      </c>
      <c r="G283" s="104"/>
      <c r="H283" s="1"/>
    </row>
    <row r="284" spans="1:8" ht="20.25">
      <c r="A284" s="81" t="s">
        <v>97</v>
      </c>
      <c r="B284" s="74" t="s">
        <v>11</v>
      </c>
      <c r="C284" s="74" t="s">
        <v>8</v>
      </c>
      <c r="D284" s="74" t="s">
        <v>232</v>
      </c>
      <c r="E284" s="74" t="s">
        <v>101</v>
      </c>
      <c r="F284" s="66">
        <v>89</v>
      </c>
      <c r="G284" s="104"/>
      <c r="H284" s="1"/>
    </row>
    <row r="285" spans="1:8" ht="20.25">
      <c r="A285" s="81" t="s">
        <v>161</v>
      </c>
      <c r="B285" s="74" t="s">
        <v>11</v>
      </c>
      <c r="C285" s="74" t="s">
        <v>8</v>
      </c>
      <c r="D285" s="74" t="s">
        <v>232</v>
      </c>
      <c r="E285" s="74" t="s">
        <v>160</v>
      </c>
      <c r="F285" s="66">
        <v>60</v>
      </c>
      <c r="G285" s="104"/>
      <c r="H285" s="1"/>
    </row>
    <row r="286" spans="1:8" ht="40.5">
      <c r="A286" s="75" t="s">
        <v>137</v>
      </c>
      <c r="B286" s="74" t="s">
        <v>11</v>
      </c>
      <c r="C286" s="74" t="s">
        <v>8</v>
      </c>
      <c r="D286" s="74" t="s">
        <v>232</v>
      </c>
      <c r="E286" s="74" t="s">
        <v>135</v>
      </c>
      <c r="F286" s="66">
        <f>F288+F289</f>
        <v>2617.1</v>
      </c>
      <c r="G286" s="104"/>
      <c r="H286" s="1"/>
    </row>
    <row r="287" spans="1:8" ht="40.5">
      <c r="A287" s="75" t="s">
        <v>98</v>
      </c>
      <c r="B287" s="74" t="s">
        <v>11</v>
      </c>
      <c r="C287" s="74" t="s">
        <v>8</v>
      </c>
      <c r="D287" s="74" t="s">
        <v>232</v>
      </c>
      <c r="E287" s="74" t="s">
        <v>136</v>
      </c>
      <c r="F287" s="66">
        <f>F288+F289</f>
        <v>2617.1</v>
      </c>
      <c r="G287" s="104"/>
      <c r="H287" s="1"/>
    </row>
    <row r="288" spans="1:8" ht="40.5">
      <c r="A288" s="75" t="s">
        <v>98</v>
      </c>
      <c r="B288" s="74" t="s">
        <v>11</v>
      </c>
      <c r="C288" s="74" t="s">
        <v>8</v>
      </c>
      <c r="D288" s="74" t="s">
        <v>232</v>
      </c>
      <c r="E288" s="74" t="s">
        <v>95</v>
      </c>
      <c r="F288" s="66">
        <v>73</v>
      </c>
      <c r="G288" s="104"/>
      <c r="H288" s="1"/>
    </row>
    <row r="289" spans="1:8" ht="20.25">
      <c r="A289" s="75" t="s">
        <v>99</v>
      </c>
      <c r="B289" s="74" t="s">
        <v>11</v>
      </c>
      <c r="C289" s="74" t="s">
        <v>8</v>
      </c>
      <c r="D289" s="74" t="s">
        <v>232</v>
      </c>
      <c r="E289" s="74" t="s">
        <v>92</v>
      </c>
      <c r="F289" s="66">
        <v>2544.1</v>
      </c>
      <c r="G289" s="104"/>
      <c r="H289" s="1"/>
    </row>
    <row r="290" spans="1:8" ht="20.25">
      <c r="A290" s="75" t="s">
        <v>152</v>
      </c>
      <c r="B290" s="74" t="s">
        <v>11</v>
      </c>
      <c r="C290" s="74" t="s">
        <v>8</v>
      </c>
      <c r="D290" s="74" t="s">
        <v>232</v>
      </c>
      <c r="E290" s="74" t="s">
        <v>140</v>
      </c>
      <c r="F290" s="66">
        <f>F291+F292+F293</f>
        <v>76.900000000000006</v>
      </c>
      <c r="G290" s="104"/>
      <c r="H290" s="1"/>
    </row>
    <row r="291" spans="1:8" ht="20.25">
      <c r="A291" s="81" t="s">
        <v>320</v>
      </c>
      <c r="B291" s="74" t="s">
        <v>11</v>
      </c>
      <c r="C291" s="74" t="s">
        <v>8</v>
      </c>
      <c r="D291" s="74" t="s">
        <v>232</v>
      </c>
      <c r="E291" s="74" t="s">
        <v>321</v>
      </c>
      <c r="F291" s="66">
        <v>71.400000000000006</v>
      </c>
      <c r="G291" s="104"/>
      <c r="H291" s="1"/>
    </row>
    <row r="292" spans="1:8" ht="20.25">
      <c r="A292" s="75" t="s">
        <v>110</v>
      </c>
      <c r="B292" s="74" t="s">
        <v>11</v>
      </c>
      <c r="C292" s="74" t="s">
        <v>8</v>
      </c>
      <c r="D292" s="74" t="s">
        <v>232</v>
      </c>
      <c r="E292" s="74" t="s">
        <v>109</v>
      </c>
      <c r="F292" s="66">
        <v>4.5</v>
      </c>
      <c r="G292" s="104"/>
      <c r="H292" s="1"/>
    </row>
    <row r="293" spans="1:8" ht="20.25">
      <c r="A293" s="75" t="s">
        <v>269</v>
      </c>
      <c r="B293" s="74" t="s">
        <v>11</v>
      </c>
      <c r="C293" s="74" t="s">
        <v>8</v>
      </c>
      <c r="D293" s="74" t="s">
        <v>232</v>
      </c>
      <c r="E293" s="74" t="s">
        <v>270</v>
      </c>
      <c r="F293" s="66">
        <v>1</v>
      </c>
      <c r="G293" s="104"/>
      <c r="H293" s="1"/>
    </row>
    <row r="294" spans="1:8" ht="20.25">
      <c r="A294" s="75" t="s">
        <v>99</v>
      </c>
      <c r="B294" s="74" t="s">
        <v>11</v>
      </c>
      <c r="C294" s="74" t="s">
        <v>8</v>
      </c>
      <c r="D294" s="74" t="s">
        <v>341</v>
      </c>
      <c r="E294" s="74" t="s">
        <v>92</v>
      </c>
      <c r="F294" s="66">
        <v>1991.1</v>
      </c>
      <c r="G294" s="104"/>
      <c r="H294" s="1"/>
    </row>
    <row r="295" spans="1:8" ht="20.25">
      <c r="A295" s="75" t="s">
        <v>99</v>
      </c>
      <c r="B295" s="74" t="s">
        <v>11</v>
      </c>
      <c r="C295" s="74" t="s">
        <v>8</v>
      </c>
      <c r="D295" s="74" t="s">
        <v>341</v>
      </c>
      <c r="E295" s="74" t="s">
        <v>92</v>
      </c>
      <c r="F295" s="66">
        <v>63</v>
      </c>
      <c r="G295" s="104"/>
      <c r="H295" s="1"/>
    </row>
    <row r="296" spans="1:8" ht="40.5">
      <c r="A296" s="75" t="s">
        <v>181</v>
      </c>
      <c r="B296" s="74" t="s">
        <v>11</v>
      </c>
      <c r="C296" s="74" t="s">
        <v>8</v>
      </c>
      <c r="D296" s="74" t="s">
        <v>232</v>
      </c>
      <c r="E296" s="74" t="s">
        <v>157</v>
      </c>
      <c r="F296" s="66">
        <f>F297+F301</f>
        <v>6277.5</v>
      </c>
      <c r="G296" s="104"/>
      <c r="H296" s="1"/>
    </row>
    <row r="297" spans="1:8" ht="60.75">
      <c r="A297" s="75" t="s">
        <v>123</v>
      </c>
      <c r="B297" s="74" t="s">
        <v>11</v>
      </c>
      <c r="C297" s="74" t="s">
        <v>8</v>
      </c>
      <c r="D297" s="74" t="s">
        <v>232</v>
      </c>
      <c r="E297" s="74" t="s">
        <v>121</v>
      </c>
      <c r="F297" s="66">
        <v>6157.5</v>
      </c>
      <c r="G297" s="104"/>
      <c r="H297" s="1"/>
    </row>
    <row r="298" spans="1:8" ht="20.25" hidden="1">
      <c r="A298" s="75" t="s">
        <v>86</v>
      </c>
      <c r="B298" s="93" t="s">
        <v>11</v>
      </c>
      <c r="C298" s="74" t="s">
        <v>8</v>
      </c>
      <c r="D298" s="74" t="s">
        <v>87</v>
      </c>
      <c r="E298" s="74"/>
      <c r="F298" s="66">
        <v>0</v>
      </c>
      <c r="G298" s="104"/>
      <c r="H298" s="1"/>
    </row>
    <row r="299" spans="1:8" ht="40.5" hidden="1">
      <c r="A299" s="75" t="s">
        <v>88</v>
      </c>
      <c r="B299" s="93" t="s">
        <v>11</v>
      </c>
      <c r="C299" s="74" t="s">
        <v>8</v>
      </c>
      <c r="D299" s="74" t="s">
        <v>89</v>
      </c>
      <c r="E299" s="74"/>
      <c r="F299" s="66">
        <v>0</v>
      </c>
      <c r="G299" s="104"/>
      <c r="H299" s="1"/>
    </row>
    <row r="300" spans="1:8" ht="20.25" hidden="1">
      <c r="A300" s="75" t="s">
        <v>50</v>
      </c>
      <c r="B300" s="93" t="s">
        <v>11</v>
      </c>
      <c r="C300" s="74" t="s">
        <v>8</v>
      </c>
      <c r="D300" s="74" t="s">
        <v>89</v>
      </c>
      <c r="E300" s="74" t="s">
        <v>32</v>
      </c>
      <c r="F300" s="66">
        <v>0</v>
      </c>
      <c r="G300" s="104"/>
      <c r="H300" s="1"/>
    </row>
    <row r="301" spans="1:8" ht="20.25">
      <c r="A301" s="138" t="s">
        <v>378</v>
      </c>
      <c r="B301" s="74" t="s">
        <v>11</v>
      </c>
      <c r="C301" s="74" t="s">
        <v>8</v>
      </c>
      <c r="D301" s="74" t="s">
        <v>341</v>
      </c>
      <c r="E301" s="74" t="s">
        <v>122</v>
      </c>
      <c r="F301" s="66">
        <v>120</v>
      </c>
      <c r="G301" s="104"/>
      <c r="H301" s="1"/>
    </row>
    <row r="302" spans="1:8" ht="40.15" customHeight="1">
      <c r="A302" s="99" t="s">
        <v>350</v>
      </c>
      <c r="B302" s="98" t="s">
        <v>11</v>
      </c>
      <c r="C302" s="90" t="s">
        <v>8</v>
      </c>
      <c r="D302" s="100" t="s">
        <v>353</v>
      </c>
      <c r="E302" s="111"/>
      <c r="F302" s="66">
        <f>F303</f>
        <v>35062.9</v>
      </c>
      <c r="G302" s="104"/>
      <c r="H302" s="1"/>
    </row>
    <row r="303" spans="1:8" ht="49.15" customHeight="1">
      <c r="A303" s="75" t="s">
        <v>350</v>
      </c>
      <c r="B303" s="98" t="s">
        <v>11</v>
      </c>
      <c r="C303" s="90" t="s">
        <v>8</v>
      </c>
      <c r="D303" s="100" t="s">
        <v>349</v>
      </c>
      <c r="E303" s="111"/>
      <c r="F303" s="66">
        <f>F304+F305</f>
        <v>35062.9</v>
      </c>
      <c r="G303" s="104"/>
      <c r="H303" s="1"/>
    </row>
    <row r="304" spans="1:8" ht="40.5">
      <c r="A304" s="97" t="s">
        <v>351</v>
      </c>
      <c r="B304" s="98" t="s">
        <v>11</v>
      </c>
      <c r="C304" s="90" t="s">
        <v>8</v>
      </c>
      <c r="D304" s="100" t="s">
        <v>349</v>
      </c>
      <c r="E304" s="112">
        <v>243</v>
      </c>
      <c r="F304" s="79">
        <v>33404.800000000003</v>
      </c>
      <c r="G304" s="104"/>
      <c r="H304" s="1"/>
    </row>
    <row r="305" spans="1:12" ht="96" customHeight="1">
      <c r="A305" s="101" t="s">
        <v>352</v>
      </c>
      <c r="B305" s="102" t="s">
        <v>11</v>
      </c>
      <c r="C305" s="103" t="s">
        <v>8</v>
      </c>
      <c r="D305" s="100" t="s">
        <v>349</v>
      </c>
      <c r="E305" s="113">
        <v>243</v>
      </c>
      <c r="F305" s="79">
        <v>1658.1</v>
      </c>
      <c r="G305" s="104"/>
      <c r="H305" s="1"/>
    </row>
    <row r="306" spans="1:12" ht="75.75" customHeight="1">
      <c r="A306" s="75" t="s">
        <v>372</v>
      </c>
      <c r="B306" s="102" t="s">
        <v>11</v>
      </c>
      <c r="C306" s="103" t="s">
        <v>8</v>
      </c>
      <c r="D306" s="100" t="s">
        <v>392</v>
      </c>
      <c r="E306" s="113"/>
      <c r="F306" s="79">
        <f>F307+F308</f>
        <v>6719.3</v>
      </c>
      <c r="G306" s="104"/>
      <c r="H306" s="1"/>
    </row>
    <row r="307" spans="1:12" ht="20.25">
      <c r="A307" s="97" t="s">
        <v>390</v>
      </c>
      <c r="B307" s="98" t="s">
        <v>11</v>
      </c>
      <c r="C307" s="90" t="s">
        <v>8</v>
      </c>
      <c r="D307" s="100" t="s">
        <v>392</v>
      </c>
      <c r="E307" s="112">
        <v>414</v>
      </c>
      <c r="F307" s="79">
        <v>6383.3</v>
      </c>
      <c r="G307" s="104"/>
      <c r="H307" s="1"/>
    </row>
    <row r="308" spans="1:12" ht="20.25">
      <c r="A308" s="101" t="s">
        <v>390</v>
      </c>
      <c r="B308" s="102" t="s">
        <v>11</v>
      </c>
      <c r="C308" s="103" t="s">
        <v>8</v>
      </c>
      <c r="D308" s="100" t="s">
        <v>392</v>
      </c>
      <c r="E308" s="113">
        <v>414</v>
      </c>
      <c r="F308" s="79">
        <v>336</v>
      </c>
      <c r="G308" s="104"/>
      <c r="H308" s="1"/>
    </row>
    <row r="309" spans="1:12" ht="113.25" customHeight="1">
      <c r="A309" s="75" t="s">
        <v>373</v>
      </c>
      <c r="B309" s="102" t="s">
        <v>11</v>
      </c>
      <c r="C309" s="103" t="s">
        <v>8</v>
      </c>
      <c r="D309" s="100" t="s">
        <v>393</v>
      </c>
      <c r="E309" s="113"/>
      <c r="F309" s="79">
        <f>F310+F311</f>
        <v>8215.5</v>
      </c>
      <c r="G309" s="104"/>
      <c r="H309" s="1"/>
    </row>
    <row r="310" spans="1:12" ht="40.5">
      <c r="A310" s="97" t="s">
        <v>391</v>
      </c>
      <c r="B310" s="98" t="s">
        <v>11</v>
      </c>
      <c r="C310" s="90" t="s">
        <v>8</v>
      </c>
      <c r="D310" s="100" t="s">
        <v>393</v>
      </c>
      <c r="E310" s="112">
        <v>243</v>
      </c>
      <c r="F310" s="79">
        <v>7804.7</v>
      </c>
      <c r="G310" s="104"/>
      <c r="H310" s="1"/>
    </row>
    <row r="311" spans="1:12" ht="40.5">
      <c r="A311" s="97" t="s">
        <v>391</v>
      </c>
      <c r="B311" s="102" t="s">
        <v>11</v>
      </c>
      <c r="C311" s="103" t="s">
        <v>8</v>
      </c>
      <c r="D311" s="100" t="s">
        <v>393</v>
      </c>
      <c r="E311" s="113">
        <v>243</v>
      </c>
      <c r="F311" s="79">
        <v>410.8</v>
      </c>
      <c r="G311" s="104"/>
      <c r="H311" s="1"/>
    </row>
    <row r="312" spans="1:12" ht="121.5">
      <c r="A312" s="75" t="s">
        <v>355</v>
      </c>
      <c r="B312" s="102" t="s">
        <v>11</v>
      </c>
      <c r="C312" s="103" t="s">
        <v>8</v>
      </c>
      <c r="D312" s="114" t="s">
        <v>360</v>
      </c>
      <c r="E312" s="113"/>
      <c r="F312" s="79">
        <f>F313+F314</f>
        <v>3852</v>
      </c>
      <c r="G312" s="104"/>
      <c r="H312" s="1"/>
    </row>
    <row r="313" spans="1:12" ht="40.5">
      <c r="A313" s="75" t="s">
        <v>356</v>
      </c>
      <c r="B313" s="102" t="s">
        <v>11</v>
      </c>
      <c r="C313" s="103" t="s">
        <v>8</v>
      </c>
      <c r="D313" s="114" t="s">
        <v>360</v>
      </c>
      <c r="E313" s="113">
        <v>243</v>
      </c>
      <c r="F313" s="79">
        <v>3600</v>
      </c>
      <c r="G313" s="104"/>
      <c r="H313" s="1"/>
    </row>
    <row r="314" spans="1:12" ht="40.5">
      <c r="A314" s="75" t="s">
        <v>356</v>
      </c>
      <c r="B314" s="102" t="s">
        <v>11</v>
      </c>
      <c r="C314" s="103" t="s">
        <v>8</v>
      </c>
      <c r="D314" s="114" t="s">
        <v>360</v>
      </c>
      <c r="E314" s="113">
        <v>243</v>
      </c>
      <c r="F314" s="79">
        <v>252</v>
      </c>
      <c r="G314" s="104"/>
      <c r="H314" s="1"/>
    </row>
    <row r="315" spans="1:12" ht="113.25" customHeight="1">
      <c r="A315" s="75" t="s">
        <v>357</v>
      </c>
      <c r="B315" s="102" t="s">
        <v>11</v>
      </c>
      <c r="C315" s="103" t="s">
        <v>8</v>
      </c>
      <c r="D315" s="114" t="s">
        <v>359</v>
      </c>
      <c r="E315" s="113"/>
      <c r="F315" s="79">
        <f>F316+F317</f>
        <v>1870.6999999999998</v>
      </c>
      <c r="G315" s="104"/>
      <c r="H315" s="1"/>
    </row>
    <row r="316" spans="1:12" ht="25.5" customHeight="1">
      <c r="A316" s="75" t="s">
        <v>358</v>
      </c>
      <c r="B316" s="102" t="s">
        <v>11</v>
      </c>
      <c r="C316" s="103" t="s">
        <v>8</v>
      </c>
      <c r="D316" s="114" t="s">
        <v>359</v>
      </c>
      <c r="E316" s="113">
        <v>243</v>
      </c>
      <c r="F316" s="79">
        <v>1777.1</v>
      </c>
      <c r="G316" s="104"/>
      <c r="H316" s="1"/>
    </row>
    <row r="317" spans="1:12" ht="32.25" customHeight="1">
      <c r="A317" s="75" t="s">
        <v>358</v>
      </c>
      <c r="B317" s="102" t="s">
        <v>11</v>
      </c>
      <c r="C317" s="103" t="s">
        <v>8</v>
      </c>
      <c r="D317" s="114" t="s">
        <v>359</v>
      </c>
      <c r="E317" s="113">
        <v>243</v>
      </c>
      <c r="F317" s="79">
        <v>93.6</v>
      </c>
      <c r="G317" s="104"/>
      <c r="H317" s="1"/>
    </row>
    <row r="318" spans="1:12" ht="20.25">
      <c r="A318" s="75" t="s">
        <v>156</v>
      </c>
      <c r="B318" s="74" t="s">
        <v>11</v>
      </c>
      <c r="C318" s="74" t="s">
        <v>8</v>
      </c>
      <c r="D318" s="74" t="s">
        <v>220</v>
      </c>
      <c r="E318" s="74"/>
      <c r="F318" s="66">
        <f>F319+F323+F327+F330+F333+F335+F338+F341+F344+F321</f>
        <v>10249.400000000001</v>
      </c>
      <c r="G318" s="104"/>
      <c r="H318" s="54"/>
      <c r="I318" s="52"/>
      <c r="J318" s="52"/>
      <c r="K318" s="52"/>
      <c r="L318" s="52"/>
    </row>
    <row r="319" spans="1:12" ht="40.5">
      <c r="A319" s="81" t="s">
        <v>240</v>
      </c>
      <c r="B319" s="74" t="s">
        <v>11</v>
      </c>
      <c r="C319" s="74" t="s">
        <v>8</v>
      </c>
      <c r="D319" s="74" t="s">
        <v>241</v>
      </c>
      <c r="E319" s="74"/>
      <c r="F319" s="66">
        <f>F320</f>
        <v>1070.9000000000001</v>
      </c>
      <c r="G319" s="104"/>
      <c r="H319" s="54"/>
      <c r="I319" s="52"/>
      <c r="J319" s="52"/>
      <c r="K319" s="52"/>
      <c r="L319" s="52"/>
    </row>
    <row r="320" spans="1:12" ht="29.45" customHeight="1">
      <c r="A320" s="75" t="s">
        <v>108</v>
      </c>
      <c r="B320" s="74" t="s">
        <v>11</v>
      </c>
      <c r="C320" s="74" t="s">
        <v>8</v>
      </c>
      <c r="D320" s="74" t="s">
        <v>241</v>
      </c>
      <c r="E320" s="74" t="s">
        <v>92</v>
      </c>
      <c r="F320" s="66">
        <v>1070.9000000000001</v>
      </c>
      <c r="G320" s="104"/>
      <c r="H320" s="54"/>
      <c r="I320" s="52"/>
      <c r="J320" s="52"/>
      <c r="K320" s="52"/>
      <c r="L320" s="52"/>
    </row>
    <row r="321" spans="1:12" ht="50.45" customHeight="1">
      <c r="A321" s="75" t="s">
        <v>326</v>
      </c>
      <c r="B321" s="74" t="s">
        <v>11</v>
      </c>
      <c r="C321" s="74" t="s">
        <v>8</v>
      </c>
      <c r="D321" s="74" t="s">
        <v>281</v>
      </c>
      <c r="E321" s="74"/>
      <c r="F321" s="66">
        <f>F322</f>
        <v>25</v>
      </c>
      <c r="G321" s="104"/>
      <c r="H321" s="54"/>
      <c r="I321" s="52"/>
      <c r="J321" s="52"/>
      <c r="K321" s="52"/>
      <c r="L321" s="52"/>
    </row>
    <row r="322" spans="1:12" ht="29.45" customHeight="1">
      <c r="A322" s="75" t="s">
        <v>99</v>
      </c>
      <c r="B322" s="74" t="s">
        <v>11</v>
      </c>
      <c r="C322" s="74" t="s">
        <v>8</v>
      </c>
      <c r="D322" s="74" t="s">
        <v>281</v>
      </c>
      <c r="E322" s="74" t="s">
        <v>92</v>
      </c>
      <c r="F322" s="66">
        <v>25</v>
      </c>
      <c r="G322" s="104"/>
      <c r="H322" s="54"/>
      <c r="I322" s="52"/>
      <c r="J322" s="52"/>
      <c r="K322" s="52"/>
      <c r="L322" s="52"/>
    </row>
    <row r="323" spans="1:12" ht="40.9" customHeight="1">
      <c r="A323" s="75" t="s">
        <v>322</v>
      </c>
      <c r="B323" s="74" t="s">
        <v>11</v>
      </c>
      <c r="C323" s="74" t="s">
        <v>8</v>
      </c>
      <c r="D323" s="74" t="s">
        <v>249</v>
      </c>
      <c r="E323" s="74"/>
      <c r="F323" s="66">
        <f>F324+F325+F326</f>
        <v>281.3</v>
      </c>
      <c r="G323" s="104"/>
      <c r="H323" s="54"/>
      <c r="I323" s="52"/>
      <c r="J323" s="52"/>
      <c r="K323" s="52"/>
      <c r="L323" s="52"/>
    </row>
    <row r="324" spans="1:12" ht="20.25">
      <c r="A324" s="75" t="s">
        <v>96</v>
      </c>
      <c r="B324" s="74" t="s">
        <v>11</v>
      </c>
      <c r="C324" s="74" t="s">
        <v>8</v>
      </c>
      <c r="D324" s="74" t="s">
        <v>249</v>
      </c>
      <c r="E324" s="74" t="s">
        <v>100</v>
      </c>
      <c r="F324" s="66">
        <v>171</v>
      </c>
      <c r="G324" s="104"/>
      <c r="H324" s="54"/>
      <c r="I324" s="52"/>
      <c r="J324" s="52"/>
      <c r="K324" s="52"/>
      <c r="L324" s="52"/>
    </row>
    <row r="325" spans="1:12" ht="40.5">
      <c r="A325" s="75" t="s">
        <v>271</v>
      </c>
      <c r="B325" s="74" t="s">
        <v>11</v>
      </c>
      <c r="C325" s="74" t="s">
        <v>8</v>
      </c>
      <c r="D325" s="74" t="s">
        <v>249</v>
      </c>
      <c r="E325" s="74" t="s">
        <v>272</v>
      </c>
      <c r="F325" s="66">
        <v>51</v>
      </c>
      <c r="G325" s="104"/>
      <c r="H325" s="54"/>
      <c r="I325" s="52"/>
      <c r="J325" s="52"/>
      <c r="K325" s="52"/>
      <c r="L325" s="52"/>
    </row>
    <row r="326" spans="1:12" ht="20.25">
      <c r="A326" s="75" t="s">
        <v>108</v>
      </c>
      <c r="B326" s="74" t="s">
        <v>11</v>
      </c>
      <c r="C326" s="74" t="s">
        <v>8</v>
      </c>
      <c r="D326" s="74" t="s">
        <v>249</v>
      </c>
      <c r="E326" s="74" t="s">
        <v>92</v>
      </c>
      <c r="F326" s="66">
        <v>59.3</v>
      </c>
      <c r="G326" s="104"/>
      <c r="H326" s="54"/>
      <c r="I326" s="52"/>
      <c r="J326" s="52"/>
      <c r="K326" s="52"/>
      <c r="L326" s="52"/>
    </row>
    <row r="327" spans="1:12" ht="40.5">
      <c r="A327" s="75" t="s">
        <v>278</v>
      </c>
      <c r="B327" s="74" t="s">
        <v>11</v>
      </c>
      <c r="C327" s="74" t="s">
        <v>8</v>
      </c>
      <c r="D327" s="74" t="s">
        <v>250</v>
      </c>
      <c r="E327" s="74"/>
      <c r="F327" s="66">
        <f>F329+F328</f>
        <v>991.4</v>
      </c>
      <c r="G327" s="104"/>
      <c r="H327" s="54"/>
      <c r="I327" s="52"/>
      <c r="J327" s="52"/>
      <c r="K327" s="52"/>
      <c r="L327" s="52"/>
    </row>
    <row r="328" spans="1:12" ht="73.150000000000006" customHeight="1">
      <c r="A328" s="75" t="s">
        <v>398</v>
      </c>
      <c r="B328" s="74" t="s">
        <v>11</v>
      </c>
      <c r="C328" s="74" t="s">
        <v>8</v>
      </c>
      <c r="D328" s="74" t="s">
        <v>250</v>
      </c>
      <c r="E328" s="74" t="s">
        <v>160</v>
      </c>
      <c r="F328" s="66">
        <v>1</v>
      </c>
      <c r="G328" s="104"/>
      <c r="H328" s="54"/>
      <c r="I328" s="52"/>
      <c r="J328" s="52"/>
      <c r="K328" s="52"/>
      <c r="L328" s="52"/>
    </row>
    <row r="329" spans="1:12" ht="20.25">
      <c r="A329" s="75" t="s">
        <v>108</v>
      </c>
      <c r="B329" s="74" t="s">
        <v>11</v>
      </c>
      <c r="C329" s="74" t="s">
        <v>8</v>
      </c>
      <c r="D329" s="74" t="s">
        <v>250</v>
      </c>
      <c r="E329" s="74" t="s">
        <v>92</v>
      </c>
      <c r="F329" s="66">
        <v>990.4</v>
      </c>
      <c r="G329" s="104"/>
      <c r="H329" s="54"/>
      <c r="I329" s="52"/>
      <c r="J329" s="52"/>
      <c r="K329" s="52"/>
      <c r="L329" s="52"/>
    </row>
    <row r="330" spans="1:12" ht="60.75">
      <c r="A330" s="75" t="s">
        <v>293</v>
      </c>
      <c r="B330" s="74" t="s">
        <v>11</v>
      </c>
      <c r="C330" s="74" t="s">
        <v>8</v>
      </c>
      <c r="D330" s="90" t="s">
        <v>248</v>
      </c>
      <c r="E330" s="74"/>
      <c r="F330" s="66">
        <f>F331+F332</f>
        <v>4182.1000000000004</v>
      </c>
      <c r="G330" s="104"/>
      <c r="H330" s="54"/>
      <c r="I330" s="52"/>
      <c r="J330" s="52"/>
      <c r="K330" s="52"/>
      <c r="L330" s="52"/>
    </row>
    <row r="331" spans="1:12" ht="40.5">
      <c r="A331" s="75" t="s">
        <v>280</v>
      </c>
      <c r="B331" s="74" t="s">
        <v>11</v>
      </c>
      <c r="C331" s="74" t="s">
        <v>8</v>
      </c>
      <c r="D331" s="74" t="s">
        <v>248</v>
      </c>
      <c r="E331" s="74" t="s">
        <v>279</v>
      </c>
      <c r="F331" s="66">
        <v>0</v>
      </c>
      <c r="G331" s="104"/>
      <c r="H331" s="54"/>
      <c r="I331" s="52"/>
      <c r="J331" s="52"/>
      <c r="K331" s="52"/>
      <c r="L331" s="52"/>
    </row>
    <row r="332" spans="1:12" ht="20.25">
      <c r="A332" s="75" t="s">
        <v>108</v>
      </c>
      <c r="B332" s="74" t="s">
        <v>11</v>
      </c>
      <c r="C332" s="74" t="s">
        <v>8</v>
      </c>
      <c r="D332" s="74" t="s">
        <v>248</v>
      </c>
      <c r="E332" s="74" t="s">
        <v>92</v>
      </c>
      <c r="F332" s="66">
        <v>4182.1000000000004</v>
      </c>
      <c r="G332" s="104"/>
      <c r="H332" s="54"/>
      <c r="I332" s="52"/>
      <c r="J332" s="52"/>
      <c r="K332" s="52"/>
      <c r="L332" s="52"/>
    </row>
    <row r="333" spans="1:12" ht="60.75">
      <c r="A333" s="75" t="s">
        <v>294</v>
      </c>
      <c r="B333" s="74" t="s">
        <v>11</v>
      </c>
      <c r="C333" s="74" t="s">
        <v>8</v>
      </c>
      <c r="D333" s="74" t="s">
        <v>295</v>
      </c>
      <c r="E333" s="74"/>
      <c r="F333" s="66">
        <f>F334</f>
        <v>391</v>
      </c>
      <c r="G333" s="104"/>
      <c r="H333" s="54"/>
      <c r="I333" s="52"/>
      <c r="J333" s="52"/>
      <c r="K333" s="52"/>
      <c r="L333" s="52"/>
    </row>
    <row r="334" spans="1:12" ht="20.25">
      <c r="A334" s="75" t="s">
        <v>108</v>
      </c>
      <c r="B334" s="74" t="s">
        <v>11</v>
      </c>
      <c r="C334" s="74" t="s">
        <v>8</v>
      </c>
      <c r="D334" s="74" t="s">
        <v>295</v>
      </c>
      <c r="E334" s="74" t="s">
        <v>92</v>
      </c>
      <c r="F334" s="66">
        <v>391</v>
      </c>
      <c r="G334" s="104"/>
      <c r="H334" s="54"/>
      <c r="I334" s="52"/>
      <c r="J334" s="52"/>
      <c r="K334" s="52"/>
      <c r="L334" s="52"/>
    </row>
    <row r="335" spans="1:12" ht="40.5">
      <c r="A335" s="81" t="s">
        <v>374</v>
      </c>
      <c r="B335" s="74" t="s">
        <v>11</v>
      </c>
      <c r="C335" s="74" t="s">
        <v>8</v>
      </c>
      <c r="D335" s="74" t="s">
        <v>292</v>
      </c>
      <c r="E335" s="74"/>
      <c r="F335" s="66">
        <f>F336+F337</f>
        <v>2936.5</v>
      </c>
      <c r="G335" s="104"/>
      <c r="H335" s="54"/>
      <c r="I335" s="52"/>
      <c r="J335" s="52"/>
      <c r="K335" s="52"/>
      <c r="L335" s="52"/>
    </row>
    <row r="336" spans="1:12" ht="20.25">
      <c r="A336" s="81" t="s">
        <v>97</v>
      </c>
      <c r="B336" s="74" t="s">
        <v>11</v>
      </c>
      <c r="C336" s="74" t="s">
        <v>8</v>
      </c>
      <c r="D336" s="74" t="s">
        <v>292</v>
      </c>
      <c r="E336" s="74" t="s">
        <v>101</v>
      </c>
      <c r="F336" s="66">
        <v>2161.1999999999998</v>
      </c>
      <c r="G336" s="104"/>
      <c r="H336" s="54"/>
      <c r="I336" s="52"/>
      <c r="J336" s="52"/>
      <c r="K336" s="52"/>
      <c r="L336" s="52"/>
    </row>
    <row r="337" spans="1:12" ht="20.25">
      <c r="A337" s="81" t="s">
        <v>108</v>
      </c>
      <c r="B337" s="74" t="s">
        <v>11</v>
      </c>
      <c r="C337" s="74" t="s">
        <v>8</v>
      </c>
      <c r="D337" s="74" t="s">
        <v>292</v>
      </c>
      <c r="E337" s="74" t="s">
        <v>92</v>
      </c>
      <c r="F337" s="66">
        <v>775.3</v>
      </c>
      <c r="G337" s="104"/>
      <c r="H337" s="54"/>
      <c r="I337" s="52"/>
      <c r="J337" s="52"/>
      <c r="K337" s="52"/>
      <c r="L337" s="52"/>
    </row>
    <row r="338" spans="1:12" ht="40.5">
      <c r="A338" s="75" t="s">
        <v>375</v>
      </c>
      <c r="B338" s="74" t="s">
        <v>11</v>
      </c>
      <c r="C338" s="74" t="s">
        <v>8</v>
      </c>
      <c r="D338" s="74"/>
      <c r="E338" s="74"/>
      <c r="F338" s="66">
        <f>F339+F340</f>
        <v>42</v>
      </c>
      <c r="G338" s="104"/>
      <c r="H338" s="54"/>
      <c r="I338" s="52"/>
      <c r="J338" s="52"/>
      <c r="K338" s="52"/>
      <c r="L338" s="52"/>
    </row>
    <row r="339" spans="1:12" ht="20.25">
      <c r="A339" s="75" t="s">
        <v>108</v>
      </c>
      <c r="B339" s="74" t="s">
        <v>11</v>
      </c>
      <c r="C339" s="74" t="s">
        <v>8</v>
      </c>
      <c r="D339" s="74" t="s">
        <v>298</v>
      </c>
      <c r="E339" s="74" t="s">
        <v>92</v>
      </c>
      <c r="F339" s="66">
        <v>8</v>
      </c>
      <c r="G339" s="104"/>
      <c r="H339" s="54"/>
      <c r="I339" s="52"/>
      <c r="J339" s="52"/>
      <c r="K339" s="52"/>
      <c r="L339" s="52"/>
    </row>
    <row r="340" spans="1:12" ht="20.25">
      <c r="A340" s="75" t="s">
        <v>104</v>
      </c>
      <c r="B340" s="74" t="s">
        <v>11</v>
      </c>
      <c r="C340" s="74" t="s">
        <v>8</v>
      </c>
      <c r="D340" s="74" t="s">
        <v>298</v>
      </c>
      <c r="E340" s="74" t="s">
        <v>122</v>
      </c>
      <c r="F340" s="66">
        <v>34</v>
      </c>
      <c r="G340" s="104"/>
      <c r="H340" s="54"/>
      <c r="I340" s="52"/>
      <c r="J340" s="52"/>
      <c r="K340" s="52"/>
      <c r="L340" s="52"/>
    </row>
    <row r="341" spans="1:12" ht="40.5">
      <c r="A341" s="81" t="s">
        <v>297</v>
      </c>
      <c r="B341" s="74" t="s">
        <v>11</v>
      </c>
      <c r="C341" s="74" t="s">
        <v>8</v>
      </c>
      <c r="D341" s="74" t="s">
        <v>296</v>
      </c>
      <c r="E341" s="74"/>
      <c r="F341" s="66">
        <f>F342+F343</f>
        <v>52</v>
      </c>
      <c r="G341" s="104"/>
      <c r="H341" s="54"/>
      <c r="I341" s="52"/>
      <c r="J341" s="52"/>
      <c r="K341" s="52"/>
      <c r="L341" s="52"/>
    </row>
    <row r="342" spans="1:12" ht="20.25">
      <c r="A342" s="81" t="s">
        <v>108</v>
      </c>
      <c r="B342" s="74" t="s">
        <v>11</v>
      </c>
      <c r="C342" s="74" t="s">
        <v>8</v>
      </c>
      <c r="D342" s="74" t="s">
        <v>296</v>
      </c>
      <c r="E342" s="74" t="s">
        <v>92</v>
      </c>
      <c r="F342" s="66">
        <v>22</v>
      </c>
      <c r="G342" s="104"/>
      <c r="H342" s="54"/>
      <c r="I342" s="52"/>
      <c r="J342" s="52"/>
      <c r="K342" s="52"/>
      <c r="L342" s="52"/>
    </row>
    <row r="343" spans="1:12" ht="20.25">
      <c r="A343" s="75" t="s">
        <v>104</v>
      </c>
      <c r="B343" s="74" t="s">
        <v>11</v>
      </c>
      <c r="C343" s="74" t="s">
        <v>8</v>
      </c>
      <c r="D343" s="74" t="s">
        <v>296</v>
      </c>
      <c r="E343" s="74" t="s">
        <v>122</v>
      </c>
      <c r="F343" s="66">
        <v>30</v>
      </c>
      <c r="G343" s="104"/>
      <c r="H343" s="54"/>
      <c r="I343" s="52"/>
      <c r="J343" s="52"/>
      <c r="K343" s="52"/>
      <c r="L343" s="52"/>
    </row>
    <row r="344" spans="1:12" ht="43.5" customHeight="1">
      <c r="A344" s="75" t="s">
        <v>323</v>
      </c>
      <c r="B344" s="93" t="s">
        <v>11</v>
      </c>
      <c r="C344" s="74" t="s">
        <v>8</v>
      </c>
      <c r="D344" s="74" t="s">
        <v>324</v>
      </c>
      <c r="E344" s="74"/>
      <c r="F344" s="66">
        <f>F345+F346</f>
        <v>277.2</v>
      </c>
      <c r="G344" s="104"/>
      <c r="H344" s="54"/>
      <c r="I344" s="52"/>
      <c r="J344" s="52"/>
      <c r="K344" s="52"/>
      <c r="L344" s="52"/>
    </row>
    <row r="345" spans="1:12" ht="20.25">
      <c r="A345" s="81" t="s">
        <v>108</v>
      </c>
      <c r="B345" s="93" t="s">
        <v>11</v>
      </c>
      <c r="C345" s="74" t="s">
        <v>8</v>
      </c>
      <c r="D345" s="74" t="s">
        <v>324</v>
      </c>
      <c r="E345" s="74" t="s">
        <v>92</v>
      </c>
      <c r="F345" s="66">
        <v>217</v>
      </c>
      <c r="G345" s="104"/>
      <c r="H345" s="54"/>
      <c r="I345" s="52"/>
      <c r="J345" s="52"/>
      <c r="K345" s="52"/>
      <c r="L345" s="52"/>
    </row>
    <row r="346" spans="1:12" ht="20.25">
      <c r="A346" s="75" t="s">
        <v>104</v>
      </c>
      <c r="B346" s="93" t="s">
        <v>11</v>
      </c>
      <c r="C346" s="74" t="s">
        <v>8</v>
      </c>
      <c r="D346" s="74" t="s">
        <v>324</v>
      </c>
      <c r="E346" s="74" t="s">
        <v>122</v>
      </c>
      <c r="F346" s="66">
        <v>60.2</v>
      </c>
      <c r="G346" s="104"/>
      <c r="H346" s="54"/>
      <c r="I346" s="52"/>
      <c r="J346" s="52"/>
      <c r="K346" s="52"/>
      <c r="L346" s="52"/>
    </row>
    <row r="347" spans="1:12" ht="20.25">
      <c r="A347" s="115" t="s">
        <v>58</v>
      </c>
      <c r="B347" s="88" t="s">
        <v>11</v>
      </c>
      <c r="C347" s="88" t="s">
        <v>11</v>
      </c>
      <c r="D347" s="88"/>
      <c r="E347" s="88"/>
      <c r="F347" s="76">
        <f>F348+F351+F354+F357</f>
        <v>6166.8000000000011</v>
      </c>
      <c r="G347" s="104"/>
      <c r="H347" s="54"/>
      <c r="I347" s="52"/>
      <c r="J347" s="52"/>
      <c r="K347" s="52"/>
      <c r="L347" s="52"/>
    </row>
    <row r="348" spans="1:12" ht="20.25">
      <c r="A348" s="116" t="s">
        <v>80</v>
      </c>
      <c r="B348" s="74" t="s">
        <v>11</v>
      </c>
      <c r="C348" s="74" t="s">
        <v>11</v>
      </c>
      <c r="D348" s="74" t="s">
        <v>211</v>
      </c>
      <c r="E348" s="74"/>
      <c r="F348" s="66">
        <f>F350</f>
        <v>2544.9</v>
      </c>
      <c r="G348" s="104"/>
      <c r="H348" s="54"/>
      <c r="I348" s="52"/>
      <c r="J348" s="52"/>
      <c r="K348" s="52"/>
      <c r="L348" s="52"/>
    </row>
    <row r="349" spans="1:12" ht="51" customHeight="1">
      <c r="A349" s="75" t="s">
        <v>181</v>
      </c>
      <c r="B349" s="74" t="s">
        <v>11</v>
      </c>
      <c r="C349" s="74" t="s">
        <v>11</v>
      </c>
      <c r="D349" s="74" t="s">
        <v>211</v>
      </c>
      <c r="E349" s="74" t="s">
        <v>157</v>
      </c>
      <c r="F349" s="66">
        <f>F350</f>
        <v>2544.9</v>
      </c>
      <c r="G349" s="104"/>
      <c r="H349" s="54"/>
      <c r="I349" s="52"/>
      <c r="J349" s="52"/>
      <c r="K349" s="52"/>
      <c r="L349" s="52"/>
    </row>
    <row r="350" spans="1:12" ht="65.25" customHeight="1">
      <c r="A350" s="75" t="s">
        <v>123</v>
      </c>
      <c r="B350" s="74" t="s">
        <v>11</v>
      </c>
      <c r="C350" s="74" t="s">
        <v>11</v>
      </c>
      <c r="D350" s="74" t="s">
        <v>211</v>
      </c>
      <c r="E350" s="74" t="s">
        <v>121</v>
      </c>
      <c r="F350" s="66">
        <v>2544.9</v>
      </c>
      <c r="G350" s="104"/>
      <c r="H350" s="54"/>
      <c r="I350" s="52"/>
      <c r="J350" s="52"/>
      <c r="K350" s="52"/>
      <c r="L350" s="52"/>
    </row>
    <row r="351" spans="1:12" ht="152.25" customHeight="1">
      <c r="A351" s="81" t="s">
        <v>376</v>
      </c>
      <c r="B351" s="93" t="s">
        <v>11</v>
      </c>
      <c r="C351" s="74" t="s">
        <v>11</v>
      </c>
      <c r="D351" s="74" t="s">
        <v>379</v>
      </c>
      <c r="E351" s="74"/>
      <c r="F351" s="66">
        <f>F352+F353</f>
        <v>1611.7</v>
      </c>
      <c r="G351" s="104"/>
      <c r="H351" s="54"/>
      <c r="I351" s="52"/>
      <c r="J351" s="52"/>
      <c r="K351" s="52"/>
      <c r="L351" s="52"/>
    </row>
    <row r="352" spans="1:12" ht="35.25" customHeight="1">
      <c r="A352" s="75" t="s">
        <v>104</v>
      </c>
      <c r="B352" s="93" t="s">
        <v>11</v>
      </c>
      <c r="C352" s="74" t="s">
        <v>11</v>
      </c>
      <c r="D352" s="74" t="s">
        <v>379</v>
      </c>
      <c r="E352" s="74" t="s">
        <v>122</v>
      </c>
      <c r="F352" s="66">
        <v>1498.9</v>
      </c>
      <c r="G352" s="104"/>
      <c r="H352" s="54"/>
      <c r="I352" s="52"/>
      <c r="J352" s="52"/>
      <c r="K352" s="52"/>
      <c r="L352" s="52"/>
    </row>
    <row r="353" spans="1:12" ht="32.25" customHeight="1">
      <c r="A353" s="75" t="s">
        <v>104</v>
      </c>
      <c r="B353" s="93" t="s">
        <v>11</v>
      </c>
      <c r="C353" s="74" t="s">
        <v>11</v>
      </c>
      <c r="D353" s="74" t="s">
        <v>379</v>
      </c>
      <c r="E353" s="74" t="s">
        <v>122</v>
      </c>
      <c r="F353" s="66">
        <v>112.8</v>
      </c>
      <c r="G353" s="104"/>
      <c r="H353" s="54"/>
      <c r="I353" s="52"/>
      <c r="J353" s="52"/>
      <c r="K353" s="52"/>
      <c r="L353" s="52"/>
    </row>
    <row r="354" spans="1:12" ht="160.5" customHeight="1">
      <c r="A354" s="75" t="s">
        <v>275</v>
      </c>
      <c r="B354" s="93" t="s">
        <v>11</v>
      </c>
      <c r="C354" s="74" t="s">
        <v>11</v>
      </c>
      <c r="D354" s="92" t="s">
        <v>362</v>
      </c>
      <c r="E354" s="92"/>
      <c r="F354" s="66">
        <f>F355+F356</f>
        <v>1524.6000000000001</v>
      </c>
      <c r="G354" s="104"/>
      <c r="H354" s="54"/>
      <c r="I354" s="52"/>
      <c r="J354" s="52"/>
      <c r="K354" s="52"/>
      <c r="L354" s="52"/>
    </row>
    <row r="355" spans="1:12" ht="27" customHeight="1">
      <c r="A355" s="75" t="s">
        <v>108</v>
      </c>
      <c r="B355" s="93" t="s">
        <v>11</v>
      </c>
      <c r="C355" s="74" t="s">
        <v>11</v>
      </c>
      <c r="D355" s="92" t="s">
        <v>362</v>
      </c>
      <c r="E355" s="92">
        <v>244</v>
      </c>
      <c r="F355" s="66">
        <v>1417.9</v>
      </c>
      <c r="G355" s="104"/>
      <c r="H355" s="54"/>
      <c r="I355" s="52"/>
      <c r="J355" s="52"/>
      <c r="K355" s="52"/>
      <c r="L355" s="52"/>
    </row>
    <row r="356" spans="1:12" ht="42" customHeight="1">
      <c r="A356" s="75" t="s">
        <v>108</v>
      </c>
      <c r="B356" s="93" t="s">
        <v>11</v>
      </c>
      <c r="C356" s="74" t="s">
        <v>11</v>
      </c>
      <c r="D356" s="92" t="s">
        <v>362</v>
      </c>
      <c r="E356" s="92">
        <v>244</v>
      </c>
      <c r="F356" s="66">
        <v>106.7</v>
      </c>
      <c r="G356" s="104"/>
      <c r="H356" s="54"/>
      <c r="I356" s="52"/>
      <c r="J356" s="52"/>
      <c r="K356" s="52"/>
      <c r="L356" s="52"/>
    </row>
    <row r="357" spans="1:12" ht="20.25">
      <c r="A357" s="75" t="s">
        <v>156</v>
      </c>
      <c r="B357" s="74" t="s">
        <v>11</v>
      </c>
      <c r="C357" s="74" t="s">
        <v>11</v>
      </c>
      <c r="D357" s="74" t="s">
        <v>220</v>
      </c>
      <c r="E357" s="74"/>
      <c r="F357" s="66">
        <f>F360+F366+F363+F368+F358+F370+F365</f>
        <v>485.6</v>
      </c>
      <c r="G357" s="104"/>
      <c r="H357" s="54"/>
      <c r="I357" s="52"/>
      <c r="J357" s="52"/>
      <c r="K357" s="52"/>
      <c r="L357" s="52"/>
    </row>
    <row r="358" spans="1:12" ht="40.5">
      <c r="A358" s="75" t="s">
        <v>240</v>
      </c>
      <c r="B358" s="74" t="s">
        <v>11</v>
      </c>
      <c r="C358" s="74" t="s">
        <v>11</v>
      </c>
      <c r="D358" s="74" t="s">
        <v>241</v>
      </c>
      <c r="E358" s="74"/>
      <c r="F358" s="66">
        <f>F359</f>
        <v>5</v>
      </c>
      <c r="G358" s="104"/>
      <c r="H358" s="54"/>
      <c r="I358" s="52"/>
      <c r="J358" s="52"/>
      <c r="K358" s="52"/>
      <c r="L358" s="52"/>
    </row>
    <row r="359" spans="1:12" ht="20.25">
      <c r="A359" s="75" t="s">
        <v>104</v>
      </c>
      <c r="B359" s="74" t="s">
        <v>11</v>
      </c>
      <c r="C359" s="74" t="s">
        <v>11</v>
      </c>
      <c r="D359" s="74" t="s">
        <v>241</v>
      </c>
      <c r="E359" s="74" t="s">
        <v>122</v>
      </c>
      <c r="F359" s="66">
        <v>5</v>
      </c>
      <c r="G359" s="104"/>
      <c r="H359" s="54"/>
      <c r="I359" s="52"/>
      <c r="J359" s="52"/>
      <c r="K359" s="52"/>
      <c r="L359" s="52"/>
    </row>
    <row r="360" spans="1:12" ht="40.5">
      <c r="A360" s="75" t="s">
        <v>299</v>
      </c>
      <c r="B360" s="74" t="s">
        <v>11</v>
      </c>
      <c r="C360" s="74" t="s">
        <v>11</v>
      </c>
      <c r="D360" s="74" t="s">
        <v>251</v>
      </c>
      <c r="E360" s="74"/>
      <c r="F360" s="66">
        <f>F362+F361</f>
        <v>366.3</v>
      </c>
      <c r="G360" s="104"/>
      <c r="H360" s="1"/>
    </row>
    <row r="361" spans="1:12" ht="60.75">
      <c r="A361" s="75" t="s">
        <v>398</v>
      </c>
      <c r="B361" s="74" t="s">
        <v>11</v>
      </c>
      <c r="C361" s="74" t="s">
        <v>11</v>
      </c>
      <c r="D361" s="74" t="s">
        <v>251</v>
      </c>
      <c r="E361" s="74" t="s">
        <v>160</v>
      </c>
      <c r="F361" s="66">
        <v>70</v>
      </c>
      <c r="G361" s="104"/>
      <c r="H361" s="1"/>
    </row>
    <row r="362" spans="1:12" ht="20.25">
      <c r="A362" s="75" t="s">
        <v>99</v>
      </c>
      <c r="B362" s="74" t="s">
        <v>11</v>
      </c>
      <c r="C362" s="74" t="s">
        <v>11</v>
      </c>
      <c r="D362" s="74" t="s">
        <v>251</v>
      </c>
      <c r="E362" s="74" t="s">
        <v>92</v>
      </c>
      <c r="F362" s="66">
        <v>296.3</v>
      </c>
      <c r="G362" s="104"/>
      <c r="H362" s="1"/>
    </row>
    <row r="363" spans="1:12" ht="63" customHeight="1">
      <c r="A363" s="75" t="s">
        <v>300</v>
      </c>
      <c r="B363" s="74" t="s">
        <v>11</v>
      </c>
      <c r="C363" s="74" t="s">
        <v>11</v>
      </c>
      <c r="D363" s="74" t="s">
        <v>249</v>
      </c>
      <c r="E363" s="74"/>
      <c r="F363" s="66">
        <f>F364</f>
        <v>44.3</v>
      </c>
      <c r="G363" s="104"/>
      <c r="H363" s="1"/>
    </row>
    <row r="364" spans="1:12" ht="20.25">
      <c r="A364" s="75" t="s">
        <v>104</v>
      </c>
      <c r="B364" s="74" t="s">
        <v>11</v>
      </c>
      <c r="C364" s="74" t="s">
        <v>11</v>
      </c>
      <c r="D364" s="74" t="s">
        <v>249</v>
      </c>
      <c r="E364" s="74" t="s">
        <v>122</v>
      </c>
      <c r="F364" s="66">
        <v>44.3</v>
      </c>
      <c r="G364" s="104"/>
      <c r="H364" s="1"/>
    </row>
    <row r="365" spans="1:12" ht="20.25">
      <c r="A365" s="75" t="s">
        <v>99</v>
      </c>
      <c r="B365" s="74" t="s">
        <v>11</v>
      </c>
      <c r="C365" s="74" t="s">
        <v>11</v>
      </c>
      <c r="D365" s="74" t="s">
        <v>249</v>
      </c>
      <c r="E365" s="74" t="s">
        <v>92</v>
      </c>
      <c r="F365" s="66">
        <v>0</v>
      </c>
      <c r="G365" s="104"/>
      <c r="H365" s="1"/>
    </row>
    <row r="366" spans="1:12" ht="65.25" customHeight="1">
      <c r="A366" s="75" t="s">
        <v>361</v>
      </c>
      <c r="B366" s="74" t="s">
        <v>11</v>
      </c>
      <c r="C366" s="74" t="s">
        <v>11</v>
      </c>
      <c r="D366" s="74" t="s">
        <v>252</v>
      </c>
      <c r="E366" s="74"/>
      <c r="F366" s="66">
        <f>F367</f>
        <v>28</v>
      </c>
      <c r="G366" s="104"/>
      <c r="H366" s="1"/>
    </row>
    <row r="367" spans="1:12" ht="20.25">
      <c r="A367" s="75" t="s">
        <v>99</v>
      </c>
      <c r="B367" s="74" t="s">
        <v>11</v>
      </c>
      <c r="C367" s="74" t="s">
        <v>11</v>
      </c>
      <c r="D367" s="74" t="s">
        <v>252</v>
      </c>
      <c r="E367" s="74" t="s">
        <v>92</v>
      </c>
      <c r="F367" s="66">
        <v>28</v>
      </c>
      <c r="G367" s="104"/>
      <c r="H367" s="1"/>
    </row>
    <row r="368" spans="1:12" ht="46.5" customHeight="1">
      <c r="A368" s="75" t="s">
        <v>325</v>
      </c>
      <c r="B368" s="74" t="s">
        <v>11</v>
      </c>
      <c r="C368" s="74"/>
      <c r="D368" s="74"/>
      <c r="E368" s="74"/>
      <c r="F368" s="66">
        <f>F369</f>
        <v>21</v>
      </c>
      <c r="G368" s="104"/>
      <c r="H368" s="1"/>
    </row>
    <row r="369" spans="1:8" ht="20.25">
      <c r="A369" s="75" t="s">
        <v>104</v>
      </c>
      <c r="B369" s="74" t="s">
        <v>11</v>
      </c>
      <c r="C369" s="74" t="s">
        <v>11</v>
      </c>
      <c r="D369" s="74" t="s">
        <v>253</v>
      </c>
      <c r="E369" s="74" t="s">
        <v>122</v>
      </c>
      <c r="F369" s="66">
        <v>21</v>
      </c>
      <c r="G369" s="104"/>
      <c r="H369" s="1"/>
    </row>
    <row r="370" spans="1:8" ht="40.5">
      <c r="A370" s="81" t="s">
        <v>374</v>
      </c>
      <c r="B370" s="74" t="s">
        <v>11</v>
      </c>
      <c r="C370" s="74" t="s">
        <v>11</v>
      </c>
      <c r="D370" s="74" t="s">
        <v>296</v>
      </c>
      <c r="E370" s="74"/>
      <c r="F370" s="66">
        <f>F371</f>
        <v>21</v>
      </c>
      <c r="G370" s="104"/>
      <c r="H370" s="1"/>
    </row>
    <row r="371" spans="1:8" ht="20.25">
      <c r="A371" s="75" t="s">
        <v>104</v>
      </c>
      <c r="B371" s="74" t="s">
        <v>11</v>
      </c>
      <c r="C371" s="74" t="s">
        <v>11</v>
      </c>
      <c r="D371" s="74" t="s">
        <v>296</v>
      </c>
      <c r="E371" s="74" t="s">
        <v>122</v>
      </c>
      <c r="F371" s="66">
        <v>21</v>
      </c>
      <c r="G371" s="104"/>
      <c r="H371" s="1"/>
    </row>
    <row r="372" spans="1:8" ht="20.25">
      <c r="A372" s="108" t="s">
        <v>23</v>
      </c>
      <c r="B372" s="88" t="s">
        <v>11</v>
      </c>
      <c r="C372" s="88" t="s">
        <v>14</v>
      </c>
      <c r="D372" s="88"/>
      <c r="E372" s="88"/>
      <c r="F372" s="76">
        <f>F373+F386+F399</f>
        <v>16407.8</v>
      </c>
      <c r="G372" s="104"/>
      <c r="H372" s="1"/>
    </row>
    <row r="373" spans="1:8" ht="60.75">
      <c r="A373" s="81" t="s">
        <v>37</v>
      </c>
      <c r="B373" s="74" t="s">
        <v>11</v>
      </c>
      <c r="C373" s="74" t="s">
        <v>14</v>
      </c>
      <c r="D373" s="74" t="s">
        <v>209</v>
      </c>
      <c r="E373" s="74"/>
      <c r="F373" s="66">
        <f>F374</f>
        <v>4774.3</v>
      </c>
      <c r="G373" s="104"/>
      <c r="H373" s="1"/>
    </row>
    <row r="374" spans="1:8" ht="20.25">
      <c r="A374" s="75" t="s">
        <v>40</v>
      </c>
      <c r="B374" s="74" t="s">
        <v>11</v>
      </c>
      <c r="C374" s="74" t="s">
        <v>14</v>
      </c>
      <c r="D374" s="74" t="s">
        <v>236</v>
      </c>
      <c r="E374" s="74"/>
      <c r="F374" s="66">
        <f>F375+F380+F384+F385</f>
        <v>4774.3</v>
      </c>
      <c r="G374" s="104"/>
      <c r="H374" s="1"/>
    </row>
    <row r="375" spans="1:8" ht="60.75">
      <c r="A375" s="75" t="s">
        <v>170</v>
      </c>
      <c r="B375" s="74" t="s">
        <v>11</v>
      </c>
      <c r="C375" s="74" t="s">
        <v>14</v>
      </c>
      <c r="D375" s="74" t="s">
        <v>236</v>
      </c>
      <c r="E375" s="74" t="s">
        <v>130</v>
      </c>
      <c r="F375" s="66">
        <f>F376</f>
        <v>3906.2</v>
      </c>
      <c r="G375" s="104"/>
      <c r="H375" s="1"/>
    </row>
    <row r="376" spans="1:8" ht="20.25">
      <c r="A376" s="75" t="s">
        <v>128</v>
      </c>
      <c r="B376" s="74" t="s">
        <v>11</v>
      </c>
      <c r="C376" s="74" t="s">
        <v>14</v>
      </c>
      <c r="D376" s="74" t="s">
        <v>236</v>
      </c>
      <c r="E376" s="74" t="s">
        <v>129</v>
      </c>
      <c r="F376" s="66">
        <f>F377+F378+F379</f>
        <v>3906.2</v>
      </c>
      <c r="G376" s="104"/>
      <c r="H376" s="1"/>
    </row>
    <row r="377" spans="1:8" ht="40.5">
      <c r="A377" s="75" t="s">
        <v>132</v>
      </c>
      <c r="B377" s="74" t="s">
        <v>11</v>
      </c>
      <c r="C377" s="74" t="s">
        <v>14</v>
      </c>
      <c r="D377" s="74" t="s">
        <v>236</v>
      </c>
      <c r="E377" s="74" t="s">
        <v>93</v>
      </c>
      <c r="F377" s="66">
        <v>2985.5</v>
      </c>
      <c r="G377" s="104"/>
      <c r="H377" s="1"/>
    </row>
    <row r="378" spans="1:8" ht="40.5">
      <c r="A378" s="75" t="s">
        <v>133</v>
      </c>
      <c r="B378" s="74" t="s">
        <v>11</v>
      </c>
      <c r="C378" s="74" t="s">
        <v>14</v>
      </c>
      <c r="D378" s="74" t="s">
        <v>236</v>
      </c>
      <c r="E378" s="74" t="s">
        <v>94</v>
      </c>
      <c r="F378" s="66">
        <v>19.5</v>
      </c>
      <c r="G378" s="104"/>
      <c r="H378" s="1"/>
    </row>
    <row r="379" spans="1:8" ht="60.75">
      <c r="A379" s="75" t="s">
        <v>267</v>
      </c>
      <c r="B379" s="74" t="s">
        <v>11</v>
      </c>
      <c r="C379" s="74" t="s">
        <v>14</v>
      </c>
      <c r="D379" s="74" t="s">
        <v>236</v>
      </c>
      <c r="E379" s="74" t="s">
        <v>268</v>
      </c>
      <c r="F379" s="66">
        <v>901.2</v>
      </c>
      <c r="G379" s="104"/>
      <c r="H379" s="1"/>
    </row>
    <row r="380" spans="1:8" ht="40.5">
      <c r="A380" s="75" t="s">
        <v>134</v>
      </c>
      <c r="B380" s="74" t="s">
        <v>11</v>
      </c>
      <c r="C380" s="74" t="s">
        <v>14</v>
      </c>
      <c r="D380" s="74" t="s">
        <v>236</v>
      </c>
      <c r="E380" s="74" t="s">
        <v>135</v>
      </c>
      <c r="F380" s="66">
        <f>F381</f>
        <v>859</v>
      </c>
      <c r="G380" s="104"/>
      <c r="H380" s="1"/>
    </row>
    <row r="381" spans="1:8" ht="40.5">
      <c r="A381" s="75" t="s">
        <v>137</v>
      </c>
      <c r="B381" s="74" t="s">
        <v>11</v>
      </c>
      <c r="C381" s="74" t="s">
        <v>14</v>
      </c>
      <c r="D381" s="74" t="s">
        <v>236</v>
      </c>
      <c r="E381" s="74" t="s">
        <v>136</v>
      </c>
      <c r="F381" s="66">
        <f>F382+F383</f>
        <v>859</v>
      </c>
      <c r="G381" s="104"/>
      <c r="H381" s="1"/>
    </row>
    <row r="382" spans="1:8" ht="40.5">
      <c r="A382" s="75" t="s">
        <v>98</v>
      </c>
      <c r="B382" s="74" t="s">
        <v>11</v>
      </c>
      <c r="C382" s="74" t="s">
        <v>14</v>
      </c>
      <c r="D382" s="74" t="s">
        <v>236</v>
      </c>
      <c r="E382" s="74" t="s">
        <v>95</v>
      </c>
      <c r="F382" s="66">
        <v>0</v>
      </c>
      <c r="G382" s="104"/>
      <c r="H382" s="1"/>
    </row>
    <row r="383" spans="1:8" ht="20.25">
      <c r="A383" s="75" t="s">
        <v>99</v>
      </c>
      <c r="B383" s="74" t="s">
        <v>11</v>
      </c>
      <c r="C383" s="74" t="s">
        <v>14</v>
      </c>
      <c r="D383" s="74" t="s">
        <v>236</v>
      </c>
      <c r="E383" s="74" t="s">
        <v>92</v>
      </c>
      <c r="F383" s="66">
        <v>859</v>
      </c>
      <c r="G383" s="104"/>
      <c r="H383" s="1"/>
    </row>
    <row r="384" spans="1:8" ht="20.25">
      <c r="A384" s="81" t="s">
        <v>320</v>
      </c>
      <c r="B384" s="74" t="s">
        <v>11</v>
      </c>
      <c r="C384" s="74" t="s">
        <v>8</v>
      </c>
      <c r="D384" s="74" t="s">
        <v>236</v>
      </c>
      <c r="E384" s="74" t="s">
        <v>321</v>
      </c>
      <c r="F384" s="66">
        <v>4.5999999999999996</v>
      </c>
      <c r="G384" s="104"/>
      <c r="H384" s="1"/>
    </row>
    <row r="385" spans="1:8" ht="20.25">
      <c r="A385" s="75" t="s">
        <v>110</v>
      </c>
      <c r="B385" s="74" t="s">
        <v>11</v>
      </c>
      <c r="C385" s="74" t="s">
        <v>14</v>
      </c>
      <c r="D385" s="74" t="s">
        <v>236</v>
      </c>
      <c r="E385" s="74" t="s">
        <v>109</v>
      </c>
      <c r="F385" s="66">
        <v>4.5</v>
      </c>
      <c r="G385" s="104"/>
      <c r="H385" s="1"/>
    </row>
    <row r="386" spans="1:8" ht="70.5" customHeight="1">
      <c r="A386" s="81" t="s">
        <v>59</v>
      </c>
      <c r="B386" s="74" t="s">
        <v>11</v>
      </c>
      <c r="C386" s="74" t="s">
        <v>14</v>
      </c>
      <c r="D386" s="74" t="s">
        <v>233</v>
      </c>
      <c r="E386" s="74"/>
      <c r="F386" s="66">
        <f>F387+F393+F397+F398</f>
        <v>11583.8</v>
      </c>
      <c r="G386" s="104"/>
      <c r="H386" s="1"/>
    </row>
    <row r="387" spans="1:8" ht="84" customHeight="1">
      <c r="A387" s="75" t="s">
        <v>170</v>
      </c>
      <c r="B387" s="74" t="s">
        <v>11</v>
      </c>
      <c r="C387" s="74" t="s">
        <v>14</v>
      </c>
      <c r="D387" s="74" t="s">
        <v>233</v>
      </c>
      <c r="E387" s="74" t="s">
        <v>130</v>
      </c>
      <c r="F387" s="66">
        <f>F388</f>
        <v>9570.7999999999993</v>
      </c>
      <c r="G387" s="104"/>
      <c r="H387" s="1"/>
    </row>
    <row r="388" spans="1:8" ht="42" customHeight="1">
      <c r="A388" s="75" t="s">
        <v>128</v>
      </c>
      <c r="B388" s="74" t="s">
        <v>11</v>
      </c>
      <c r="C388" s="74" t="s">
        <v>14</v>
      </c>
      <c r="D388" s="74" t="s">
        <v>233</v>
      </c>
      <c r="E388" s="74" t="s">
        <v>151</v>
      </c>
      <c r="F388" s="66">
        <f>F389+F390+F392+F391</f>
        <v>9570.7999999999993</v>
      </c>
      <c r="G388" s="104"/>
      <c r="H388" s="1"/>
    </row>
    <row r="389" spans="1:8" ht="40.5">
      <c r="A389" s="75" t="s">
        <v>132</v>
      </c>
      <c r="B389" s="74" t="s">
        <v>11</v>
      </c>
      <c r="C389" s="74" t="s">
        <v>14</v>
      </c>
      <c r="D389" s="74" t="s">
        <v>233</v>
      </c>
      <c r="E389" s="74" t="s">
        <v>100</v>
      </c>
      <c r="F389" s="66">
        <v>7227.8</v>
      </c>
      <c r="G389" s="104"/>
      <c r="H389" s="1"/>
    </row>
    <row r="390" spans="1:8" ht="40.5">
      <c r="A390" s="75" t="s">
        <v>133</v>
      </c>
      <c r="B390" s="74" t="s">
        <v>11</v>
      </c>
      <c r="C390" s="74" t="s">
        <v>14</v>
      </c>
      <c r="D390" s="74" t="s">
        <v>233</v>
      </c>
      <c r="E390" s="74" t="s">
        <v>101</v>
      </c>
      <c r="F390" s="66">
        <v>24</v>
      </c>
      <c r="G390" s="104"/>
      <c r="H390" s="1"/>
    </row>
    <row r="391" spans="1:8" ht="20.25">
      <c r="A391" s="75" t="s">
        <v>380</v>
      </c>
      <c r="B391" s="74" t="s">
        <v>11</v>
      </c>
      <c r="C391" s="74" t="s">
        <v>14</v>
      </c>
      <c r="D391" s="74" t="s">
        <v>233</v>
      </c>
      <c r="E391" s="74" t="s">
        <v>160</v>
      </c>
      <c r="F391" s="66">
        <v>29</v>
      </c>
      <c r="G391" s="104"/>
      <c r="H391" s="1"/>
    </row>
    <row r="392" spans="1:8" ht="40.5">
      <c r="A392" s="75" t="s">
        <v>271</v>
      </c>
      <c r="B392" s="74" t="s">
        <v>11</v>
      </c>
      <c r="C392" s="74" t="s">
        <v>14</v>
      </c>
      <c r="D392" s="74" t="s">
        <v>233</v>
      </c>
      <c r="E392" s="74" t="s">
        <v>272</v>
      </c>
      <c r="F392" s="66">
        <v>2290</v>
      </c>
      <c r="G392" s="104"/>
      <c r="H392" s="1"/>
    </row>
    <row r="393" spans="1:8" ht="40.5">
      <c r="A393" s="75" t="s">
        <v>134</v>
      </c>
      <c r="B393" s="74" t="s">
        <v>11</v>
      </c>
      <c r="C393" s="74" t="s">
        <v>14</v>
      </c>
      <c r="D393" s="74" t="s">
        <v>233</v>
      </c>
      <c r="E393" s="74" t="s">
        <v>135</v>
      </c>
      <c r="F393" s="66">
        <f>F394</f>
        <v>1949.9</v>
      </c>
      <c r="G393" s="104"/>
      <c r="H393" s="1"/>
    </row>
    <row r="394" spans="1:8" ht="40.5">
      <c r="A394" s="75" t="s">
        <v>137</v>
      </c>
      <c r="B394" s="74" t="s">
        <v>11</v>
      </c>
      <c r="C394" s="74" t="s">
        <v>14</v>
      </c>
      <c r="D394" s="74" t="s">
        <v>233</v>
      </c>
      <c r="E394" s="74" t="s">
        <v>136</v>
      </c>
      <c r="F394" s="66">
        <f>F395+F396</f>
        <v>1949.9</v>
      </c>
      <c r="G394" s="104"/>
      <c r="H394" s="1"/>
    </row>
    <row r="395" spans="1:8" ht="40.5">
      <c r="A395" s="75" t="s">
        <v>98</v>
      </c>
      <c r="B395" s="74" t="s">
        <v>11</v>
      </c>
      <c r="C395" s="74" t="s">
        <v>14</v>
      </c>
      <c r="D395" s="74" t="s">
        <v>233</v>
      </c>
      <c r="E395" s="74" t="s">
        <v>95</v>
      </c>
      <c r="F395" s="66">
        <v>160</v>
      </c>
      <c r="G395" s="104"/>
      <c r="H395" s="1"/>
    </row>
    <row r="396" spans="1:8" ht="20.25">
      <c r="A396" s="75" t="s">
        <v>99</v>
      </c>
      <c r="B396" s="74" t="s">
        <v>11</v>
      </c>
      <c r="C396" s="74" t="s">
        <v>14</v>
      </c>
      <c r="D396" s="74" t="s">
        <v>233</v>
      </c>
      <c r="E396" s="74" t="s">
        <v>92</v>
      </c>
      <c r="F396" s="66">
        <v>1789.9</v>
      </c>
      <c r="G396" s="104"/>
      <c r="H396" s="1"/>
    </row>
    <row r="397" spans="1:8" ht="20.25">
      <c r="A397" s="75" t="s">
        <v>112</v>
      </c>
      <c r="B397" s="74" t="s">
        <v>11</v>
      </c>
      <c r="C397" s="74" t="s">
        <v>14</v>
      </c>
      <c r="D397" s="74" t="s">
        <v>233</v>
      </c>
      <c r="E397" s="74" t="s">
        <v>111</v>
      </c>
      <c r="F397" s="66">
        <v>60</v>
      </c>
      <c r="G397" s="104"/>
      <c r="H397" s="1"/>
    </row>
    <row r="398" spans="1:8" ht="20.25">
      <c r="A398" s="75" t="s">
        <v>110</v>
      </c>
      <c r="B398" s="74" t="s">
        <v>11</v>
      </c>
      <c r="C398" s="74" t="s">
        <v>14</v>
      </c>
      <c r="D398" s="74" t="s">
        <v>233</v>
      </c>
      <c r="E398" s="74" t="s">
        <v>270</v>
      </c>
      <c r="F398" s="66">
        <v>3.1</v>
      </c>
      <c r="G398" s="104"/>
      <c r="H398" s="1"/>
    </row>
    <row r="399" spans="1:8" ht="20.25">
      <c r="A399" s="75" t="s">
        <v>156</v>
      </c>
      <c r="B399" s="74" t="s">
        <v>11</v>
      </c>
      <c r="C399" s="74" t="s">
        <v>14</v>
      </c>
      <c r="D399" s="74" t="s">
        <v>220</v>
      </c>
      <c r="E399" s="74"/>
      <c r="F399" s="66">
        <f>F400+F403+F404</f>
        <v>49.7</v>
      </c>
      <c r="G399" s="104"/>
      <c r="H399" s="1"/>
    </row>
    <row r="400" spans="1:8" ht="69" customHeight="1">
      <c r="A400" s="75" t="s">
        <v>240</v>
      </c>
      <c r="B400" s="74" t="s">
        <v>11</v>
      </c>
      <c r="C400" s="74" t="s">
        <v>14</v>
      </c>
      <c r="D400" s="74" t="s">
        <v>241</v>
      </c>
      <c r="E400" s="74"/>
      <c r="F400" s="66">
        <v>0</v>
      </c>
      <c r="G400" s="104"/>
      <c r="H400" s="1"/>
    </row>
    <row r="401" spans="1:10" ht="32.450000000000003" customHeight="1">
      <c r="A401" s="75" t="s">
        <v>99</v>
      </c>
      <c r="B401" s="74" t="s">
        <v>11</v>
      </c>
      <c r="C401" s="74" t="s">
        <v>14</v>
      </c>
      <c r="D401" s="74" t="s">
        <v>241</v>
      </c>
      <c r="E401" s="74" t="s">
        <v>92</v>
      </c>
      <c r="F401" s="66">
        <v>0</v>
      </c>
      <c r="G401" s="104"/>
      <c r="H401" s="1"/>
    </row>
    <row r="402" spans="1:10" ht="40.5">
      <c r="A402" s="75" t="s">
        <v>326</v>
      </c>
      <c r="B402" s="74" t="s">
        <v>11</v>
      </c>
      <c r="C402" s="74" t="s">
        <v>14</v>
      </c>
      <c r="D402" s="74" t="s">
        <v>281</v>
      </c>
      <c r="E402" s="74"/>
      <c r="F402" s="66">
        <f>F403</f>
        <v>10.3</v>
      </c>
      <c r="G402" s="104"/>
      <c r="H402" s="1"/>
    </row>
    <row r="403" spans="1:10" ht="20.25">
      <c r="A403" s="75" t="s">
        <v>99</v>
      </c>
      <c r="B403" s="74" t="s">
        <v>11</v>
      </c>
      <c r="C403" s="74" t="s">
        <v>14</v>
      </c>
      <c r="D403" s="74" t="s">
        <v>281</v>
      </c>
      <c r="E403" s="74" t="s">
        <v>92</v>
      </c>
      <c r="F403" s="66">
        <v>10.3</v>
      </c>
      <c r="G403" s="104"/>
      <c r="H403" s="1"/>
    </row>
    <row r="404" spans="1:10" ht="40.5">
      <c r="A404" s="81" t="s">
        <v>374</v>
      </c>
      <c r="B404" s="74" t="s">
        <v>11</v>
      </c>
      <c r="C404" s="74" t="s">
        <v>14</v>
      </c>
      <c r="D404" s="74" t="s">
        <v>292</v>
      </c>
      <c r="E404" s="74"/>
      <c r="F404" s="66">
        <f>F406+F405</f>
        <v>39.4</v>
      </c>
      <c r="G404" s="104"/>
      <c r="H404" s="1"/>
    </row>
    <row r="405" spans="1:10" ht="20.25">
      <c r="A405" s="81" t="s">
        <v>97</v>
      </c>
      <c r="B405" s="74" t="s">
        <v>11</v>
      </c>
      <c r="C405" s="74" t="s">
        <v>14</v>
      </c>
      <c r="D405" s="74" t="s">
        <v>292</v>
      </c>
      <c r="E405" s="74" t="s">
        <v>101</v>
      </c>
      <c r="F405" s="66">
        <v>18.399999999999999</v>
      </c>
      <c r="G405" s="104"/>
      <c r="H405" s="1"/>
    </row>
    <row r="406" spans="1:10" ht="20.25">
      <c r="A406" s="81" t="s">
        <v>108</v>
      </c>
      <c r="B406" s="74" t="s">
        <v>11</v>
      </c>
      <c r="C406" s="74" t="s">
        <v>14</v>
      </c>
      <c r="D406" s="74" t="s">
        <v>292</v>
      </c>
      <c r="E406" s="74" t="s">
        <v>92</v>
      </c>
      <c r="F406" s="66">
        <v>21</v>
      </c>
      <c r="G406" s="104"/>
      <c r="H406" s="1"/>
    </row>
    <row r="407" spans="1:10" ht="20.25">
      <c r="A407" s="117" t="s">
        <v>182</v>
      </c>
      <c r="B407" s="88" t="s">
        <v>19</v>
      </c>
      <c r="C407" s="88"/>
      <c r="D407" s="88"/>
      <c r="E407" s="88"/>
      <c r="F407" s="67">
        <f>F408+F451</f>
        <v>35599.899999999994</v>
      </c>
      <c r="G407" s="70"/>
      <c r="H407" s="6"/>
    </row>
    <row r="408" spans="1:10" ht="20.25">
      <c r="A408" s="118" t="s">
        <v>60</v>
      </c>
      <c r="B408" s="88" t="s">
        <v>19</v>
      </c>
      <c r="C408" s="88" t="s">
        <v>7</v>
      </c>
      <c r="D408" s="88"/>
      <c r="E408" s="94"/>
      <c r="F408" s="78">
        <f>F409+F426+F433+F430</f>
        <v>29861.699999999997</v>
      </c>
      <c r="G408" s="70"/>
      <c r="H408" s="6"/>
    </row>
    <row r="409" spans="1:10" ht="20.25">
      <c r="A409" s="110" t="s">
        <v>183</v>
      </c>
      <c r="B409" s="74" t="s">
        <v>19</v>
      </c>
      <c r="C409" s="74" t="s">
        <v>7</v>
      </c>
      <c r="D409" s="74" t="s">
        <v>234</v>
      </c>
      <c r="E409" s="74"/>
      <c r="F409" s="66">
        <f>F410+F415+F421+F423+F425+F424+F425+F422</f>
        <v>17458.3</v>
      </c>
      <c r="G409" s="104"/>
      <c r="H409" s="6"/>
    </row>
    <row r="410" spans="1:10" ht="60.75">
      <c r="A410" s="75" t="s">
        <v>170</v>
      </c>
      <c r="B410" s="74" t="s">
        <v>19</v>
      </c>
      <c r="C410" s="74" t="s">
        <v>7</v>
      </c>
      <c r="D410" s="74" t="s">
        <v>234</v>
      </c>
      <c r="E410" s="74" t="s">
        <v>130</v>
      </c>
      <c r="F410" s="66">
        <f>F411</f>
        <v>7615.6</v>
      </c>
      <c r="G410" s="104"/>
      <c r="H410" s="6"/>
    </row>
    <row r="411" spans="1:10" ht="20.25">
      <c r="A411" s="75" t="s">
        <v>150</v>
      </c>
      <c r="B411" s="74" t="s">
        <v>19</v>
      </c>
      <c r="C411" s="74" t="s">
        <v>7</v>
      </c>
      <c r="D411" s="74" t="s">
        <v>234</v>
      </c>
      <c r="E411" s="74" t="s">
        <v>151</v>
      </c>
      <c r="F411" s="66">
        <f>F412+F413+F414</f>
        <v>7615.6</v>
      </c>
      <c r="G411" s="104"/>
      <c r="H411" s="6"/>
    </row>
    <row r="412" spans="1:10" ht="20.25">
      <c r="A412" s="75" t="s">
        <v>96</v>
      </c>
      <c r="B412" s="74" t="s">
        <v>19</v>
      </c>
      <c r="C412" s="74" t="s">
        <v>7</v>
      </c>
      <c r="D412" s="74" t="s">
        <v>234</v>
      </c>
      <c r="E412" s="74" t="s">
        <v>100</v>
      </c>
      <c r="F412" s="66">
        <v>5743.1</v>
      </c>
      <c r="G412" s="104"/>
      <c r="H412" s="6"/>
      <c r="I412" s="1"/>
      <c r="J412" s="1"/>
    </row>
    <row r="413" spans="1:10" ht="20.25">
      <c r="A413" s="81" t="s">
        <v>97</v>
      </c>
      <c r="B413" s="74" t="s">
        <v>19</v>
      </c>
      <c r="C413" s="74" t="s">
        <v>7</v>
      </c>
      <c r="D413" s="74" t="s">
        <v>234</v>
      </c>
      <c r="E413" s="74" t="s">
        <v>101</v>
      </c>
      <c r="F413" s="66">
        <v>5</v>
      </c>
      <c r="G413" s="104"/>
      <c r="H413" s="6"/>
      <c r="I413" s="1"/>
      <c r="J413" s="1"/>
    </row>
    <row r="414" spans="1:10" ht="40.5">
      <c r="A414" s="75" t="s">
        <v>271</v>
      </c>
      <c r="B414" s="74" t="s">
        <v>19</v>
      </c>
      <c r="C414" s="74" t="s">
        <v>7</v>
      </c>
      <c r="D414" s="74" t="s">
        <v>234</v>
      </c>
      <c r="E414" s="74" t="s">
        <v>272</v>
      </c>
      <c r="F414" s="66">
        <v>1867.5</v>
      </c>
      <c r="G414" s="104"/>
      <c r="H414" s="6"/>
      <c r="I414" s="1"/>
      <c r="J414" s="1"/>
    </row>
    <row r="415" spans="1:10" ht="40.5">
      <c r="A415" s="75" t="s">
        <v>134</v>
      </c>
      <c r="B415" s="74" t="s">
        <v>19</v>
      </c>
      <c r="C415" s="74" t="s">
        <v>7</v>
      </c>
      <c r="D415" s="74" t="s">
        <v>234</v>
      </c>
      <c r="E415" s="74" t="s">
        <v>135</v>
      </c>
      <c r="F415" s="66">
        <f>F416</f>
        <v>4713.2</v>
      </c>
      <c r="G415" s="104"/>
      <c r="H415" s="6"/>
      <c r="I415" s="1"/>
      <c r="J415" s="1"/>
    </row>
    <row r="416" spans="1:10" ht="40.5">
      <c r="A416" s="75" t="s">
        <v>137</v>
      </c>
      <c r="B416" s="74" t="s">
        <v>19</v>
      </c>
      <c r="C416" s="74" t="s">
        <v>7</v>
      </c>
      <c r="D416" s="74" t="s">
        <v>234</v>
      </c>
      <c r="E416" s="74" t="s">
        <v>136</v>
      </c>
      <c r="F416" s="66">
        <f>F417+F418+F419+F420</f>
        <v>4713.2</v>
      </c>
      <c r="G416" s="104"/>
      <c r="H416" s="6"/>
      <c r="I416" s="1"/>
      <c r="J416" s="1"/>
    </row>
    <row r="417" spans="1:10" ht="40.5">
      <c r="A417" s="75" t="s">
        <v>98</v>
      </c>
      <c r="B417" s="74" t="s">
        <v>19</v>
      </c>
      <c r="C417" s="74" t="s">
        <v>7</v>
      </c>
      <c r="D417" s="74" t="s">
        <v>234</v>
      </c>
      <c r="E417" s="74" t="s">
        <v>95</v>
      </c>
      <c r="F417" s="66">
        <v>49</v>
      </c>
      <c r="G417" s="104"/>
      <c r="H417" s="6"/>
      <c r="I417" s="1"/>
      <c r="J417" s="1"/>
    </row>
    <row r="418" spans="1:10" ht="20.25">
      <c r="A418" s="75" t="s">
        <v>108</v>
      </c>
      <c r="B418" s="74" t="s">
        <v>19</v>
      </c>
      <c r="C418" s="74" t="s">
        <v>7</v>
      </c>
      <c r="D418" s="74" t="s">
        <v>234</v>
      </c>
      <c r="E418" s="74" t="s">
        <v>92</v>
      </c>
      <c r="F418" s="66">
        <v>4405.7</v>
      </c>
      <c r="G418" s="104"/>
      <c r="H418" s="6"/>
      <c r="I418" s="1"/>
      <c r="J418" s="1"/>
    </row>
    <row r="419" spans="1:10" ht="20.25">
      <c r="A419" s="75" t="s">
        <v>108</v>
      </c>
      <c r="B419" s="74" t="s">
        <v>19</v>
      </c>
      <c r="C419" s="74" t="s">
        <v>7</v>
      </c>
      <c r="D419" s="74" t="s">
        <v>354</v>
      </c>
      <c r="E419" s="74" t="s">
        <v>92</v>
      </c>
      <c r="F419" s="66">
        <v>250.5</v>
      </c>
      <c r="G419" s="104"/>
      <c r="H419" s="6"/>
      <c r="I419" s="1"/>
      <c r="J419" s="1"/>
    </row>
    <row r="420" spans="1:10" ht="20.25">
      <c r="A420" s="75" t="s">
        <v>108</v>
      </c>
      <c r="B420" s="74" t="s">
        <v>19</v>
      </c>
      <c r="C420" s="74" t="s">
        <v>7</v>
      </c>
      <c r="D420" s="74" t="s">
        <v>354</v>
      </c>
      <c r="E420" s="74" t="s">
        <v>92</v>
      </c>
      <c r="F420" s="66">
        <v>8</v>
      </c>
      <c r="G420" s="104"/>
      <c r="H420" s="6"/>
      <c r="I420" s="1"/>
      <c r="J420" s="1"/>
    </row>
    <row r="421" spans="1:10" ht="20.25">
      <c r="A421" s="75" t="s">
        <v>162</v>
      </c>
      <c r="B421" s="74" t="s">
        <v>19</v>
      </c>
      <c r="C421" s="74" t="s">
        <v>7</v>
      </c>
      <c r="D421" s="74" t="s">
        <v>234</v>
      </c>
      <c r="E421" s="74" t="s">
        <v>111</v>
      </c>
      <c r="F421" s="66">
        <v>136</v>
      </c>
      <c r="G421" s="104"/>
      <c r="H421" s="6"/>
      <c r="I421" s="1"/>
      <c r="J421" s="1"/>
    </row>
    <row r="422" spans="1:10" ht="20.25">
      <c r="A422" s="81" t="s">
        <v>320</v>
      </c>
      <c r="B422" s="74" t="s">
        <v>19</v>
      </c>
      <c r="C422" s="74" t="s">
        <v>7</v>
      </c>
      <c r="D422" s="74" t="s">
        <v>234</v>
      </c>
      <c r="E422" s="74" t="s">
        <v>321</v>
      </c>
      <c r="F422" s="66">
        <v>10</v>
      </c>
      <c r="G422" s="104"/>
      <c r="H422" s="6"/>
      <c r="I422" s="1"/>
      <c r="J422" s="1"/>
    </row>
    <row r="423" spans="1:10" ht="20.25">
      <c r="A423" s="75" t="s">
        <v>110</v>
      </c>
      <c r="B423" s="74" t="s">
        <v>19</v>
      </c>
      <c r="C423" s="74" t="s">
        <v>7</v>
      </c>
      <c r="D423" s="74" t="s">
        <v>234</v>
      </c>
      <c r="E423" s="74" t="s">
        <v>109</v>
      </c>
      <c r="F423" s="66">
        <v>3.5</v>
      </c>
      <c r="G423" s="104"/>
      <c r="H423" s="6"/>
    </row>
    <row r="424" spans="1:10" ht="20.25">
      <c r="A424" s="75" t="s">
        <v>108</v>
      </c>
      <c r="B424" s="74" t="s">
        <v>19</v>
      </c>
      <c r="C424" s="74" t="s">
        <v>7</v>
      </c>
      <c r="D424" s="74" t="s">
        <v>342</v>
      </c>
      <c r="E424" s="74" t="s">
        <v>92</v>
      </c>
      <c r="F424" s="66">
        <v>4980</v>
      </c>
      <c r="G424" s="104"/>
      <c r="H424" s="6"/>
    </row>
    <row r="425" spans="1:10" ht="20.25">
      <c r="A425" s="119" t="s">
        <v>269</v>
      </c>
      <c r="B425" s="74" t="s">
        <v>19</v>
      </c>
      <c r="C425" s="74" t="s">
        <v>7</v>
      </c>
      <c r="D425" s="74" t="s">
        <v>234</v>
      </c>
      <c r="E425" s="74" t="s">
        <v>270</v>
      </c>
      <c r="F425" s="66">
        <v>0</v>
      </c>
      <c r="G425" s="104"/>
      <c r="H425" s="6"/>
    </row>
    <row r="426" spans="1:10" ht="20.25">
      <c r="A426" s="120" t="s">
        <v>30</v>
      </c>
      <c r="B426" s="74" t="s">
        <v>19</v>
      </c>
      <c r="C426" s="74" t="s">
        <v>7</v>
      </c>
      <c r="D426" s="74" t="s">
        <v>254</v>
      </c>
      <c r="E426" s="74"/>
      <c r="F426" s="66">
        <f>F427+F429</f>
        <v>10591</v>
      </c>
      <c r="G426" s="104"/>
      <c r="H426" s="6"/>
    </row>
    <row r="427" spans="1:10" ht="40.5">
      <c r="A427" s="75" t="s">
        <v>181</v>
      </c>
      <c r="B427" s="74" t="s">
        <v>19</v>
      </c>
      <c r="C427" s="74" t="s">
        <v>7</v>
      </c>
      <c r="D427" s="74" t="s">
        <v>235</v>
      </c>
      <c r="E427" s="74" t="s">
        <v>157</v>
      </c>
      <c r="F427" s="66">
        <f>F428</f>
        <v>10370</v>
      </c>
      <c r="G427" s="104"/>
      <c r="H427" s="6"/>
    </row>
    <row r="428" spans="1:10" ht="69" customHeight="1">
      <c r="A428" s="75" t="s">
        <v>123</v>
      </c>
      <c r="B428" s="74" t="s">
        <v>19</v>
      </c>
      <c r="C428" s="74" t="s">
        <v>7</v>
      </c>
      <c r="D428" s="74" t="s">
        <v>235</v>
      </c>
      <c r="E428" s="74" t="s">
        <v>121</v>
      </c>
      <c r="F428" s="66">
        <v>10370</v>
      </c>
      <c r="G428" s="104"/>
      <c r="H428" s="6"/>
    </row>
    <row r="429" spans="1:10" ht="24" customHeight="1">
      <c r="A429" s="75" t="s">
        <v>378</v>
      </c>
      <c r="B429" s="74" t="s">
        <v>19</v>
      </c>
      <c r="C429" s="74" t="s">
        <v>7</v>
      </c>
      <c r="D429" s="74" t="s">
        <v>382</v>
      </c>
      <c r="E429" s="74" t="s">
        <v>122</v>
      </c>
      <c r="F429" s="66">
        <v>221</v>
      </c>
      <c r="G429" s="104"/>
      <c r="H429" s="6"/>
    </row>
    <row r="430" spans="1:10" ht="105.6" customHeight="1">
      <c r="A430" s="75" t="s">
        <v>363</v>
      </c>
      <c r="B430" s="74" t="s">
        <v>19</v>
      </c>
      <c r="C430" s="74" t="s">
        <v>7</v>
      </c>
      <c r="D430" s="74" t="s">
        <v>381</v>
      </c>
      <c r="E430" s="74"/>
      <c r="F430" s="66">
        <f>F431+F432</f>
        <v>31.3</v>
      </c>
      <c r="G430" s="104"/>
      <c r="H430" s="6"/>
    </row>
    <row r="431" spans="1:10" ht="27" customHeight="1">
      <c r="A431" s="75" t="s">
        <v>104</v>
      </c>
      <c r="B431" s="74" t="s">
        <v>19</v>
      </c>
      <c r="C431" s="74" t="s">
        <v>7</v>
      </c>
      <c r="D431" s="74" t="s">
        <v>381</v>
      </c>
      <c r="E431" s="74" t="s">
        <v>122</v>
      </c>
      <c r="F431" s="66">
        <v>26.3</v>
      </c>
      <c r="G431" s="104"/>
      <c r="H431" s="6"/>
    </row>
    <row r="432" spans="1:10" ht="27.75" customHeight="1">
      <c r="A432" s="75" t="s">
        <v>104</v>
      </c>
      <c r="B432" s="74" t="s">
        <v>19</v>
      </c>
      <c r="C432" s="74" t="s">
        <v>7</v>
      </c>
      <c r="D432" s="74" t="s">
        <v>381</v>
      </c>
      <c r="E432" s="74" t="s">
        <v>122</v>
      </c>
      <c r="F432" s="66">
        <v>5</v>
      </c>
      <c r="G432" s="104"/>
      <c r="H432" s="6"/>
    </row>
    <row r="433" spans="1:8" ht="20.25">
      <c r="A433" s="75" t="s">
        <v>301</v>
      </c>
      <c r="B433" s="74" t="s">
        <v>19</v>
      </c>
      <c r="C433" s="74" t="s">
        <v>7</v>
      </c>
      <c r="D433" s="74" t="s">
        <v>220</v>
      </c>
      <c r="E433" s="74"/>
      <c r="F433" s="66">
        <f>F434+F439+F442+F444+F448+F437</f>
        <v>1781.1</v>
      </c>
      <c r="G433" s="104"/>
      <c r="H433" s="6"/>
    </row>
    <row r="434" spans="1:8" ht="66" customHeight="1">
      <c r="A434" s="75" t="s">
        <v>302</v>
      </c>
      <c r="B434" s="74" t="s">
        <v>19</v>
      </c>
      <c r="C434" s="74" t="s">
        <v>7</v>
      </c>
      <c r="D434" s="74" t="s">
        <v>304</v>
      </c>
      <c r="E434" s="74"/>
      <c r="F434" s="66">
        <f>F435+F436</f>
        <v>24.5</v>
      </c>
      <c r="G434" s="104"/>
      <c r="H434" s="6"/>
    </row>
    <row r="435" spans="1:8" ht="20.25">
      <c r="A435" s="75" t="s">
        <v>108</v>
      </c>
      <c r="B435" s="74" t="s">
        <v>19</v>
      </c>
      <c r="C435" s="74" t="s">
        <v>7</v>
      </c>
      <c r="D435" s="74" t="s">
        <v>304</v>
      </c>
      <c r="E435" s="74" t="s">
        <v>92</v>
      </c>
      <c r="F435" s="66">
        <v>8</v>
      </c>
      <c r="G435" s="104"/>
      <c r="H435" s="6"/>
    </row>
    <row r="436" spans="1:8" ht="20.25">
      <c r="A436" s="75" t="s">
        <v>104</v>
      </c>
      <c r="B436" s="74" t="s">
        <v>19</v>
      </c>
      <c r="C436" s="74" t="s">
        <v>7</v>
      </c>
      <c r="D436" s="74" t="s">
        <v>304</v>
      </c>
      <c r="E436" s="74" t="s">
        <v>122</v>
      </c>
      <c r="F436" s="66">
        <v>16.5</v>
      </c>
      <c r="G436" s="104"/>
      <c r="H436" s="6"/>
    </row>
    <row r="437" spans="1:8" ht="40.5">
      <c r="A437" s="75" t="s">
        <v>404</v>
      </c>
      <c r="B437" s="74" t="s">
        <v>19</v>
      </c>
      <c r="C437" s="74" t="s">
        <v>7</v>
      </c>
      <c r="D437" s="74" t="s">
        <v>277</v>
      </c>
      <c r="E437" s="74"/>
      <c r="F437" s="66">
        <f>F438</f>
        <v>3</v>
      </c>
      <c r="G437" s="104"/>
      <c r="H437" s="6"/>
    </row>
    <row r="438" spans="1:8" ht="20.25">
      <c r="A438" s="75" t="s">
        <v>104</v>
      </c>
      <c r="B438" s="74" t="s">
        <v>19</v>
      </c>
      <c r="C438" s="74" t="s">
        <v>7</v>
      </c>
      <c r="D438" s="74" t="s">
        <v>277</v>
      </c>
      <c r="E438" s="74" t="s">
        <v>122</v>
      </c>
      <c r="F438" s="66">
        <v>3</v>
      </c>
      <c r="G438" s="104"/>
      <c r="H438" s="6"/>
    </row>
    <row r="439" spans="1:8" ht="40.5">
      <c r="A439" s="75" t="s">
        <v>375</v>
      </c>
      <c r="B439" s="74" t="s">
        <v>19</v>
      </c>
      <c r="C439" s="74" t="s">
        <v>7</v>
      </c>
      <c r="D439" s="74" t="s">
        <v>305</v>
      </c>
      <c r="E439" s="74"/>
      <c r="F439" s="66">
        <f>F441+F440</f>
        <v>495</v>
      </c>
      <c r="G439" s="104"/>
      <c r="H439" s="6"/>
    </row>
    <row r="440" spans="1:8" ht="20.25">
      <c r="A440" s="75" t="s">
        <v>108</v>
      </c>
      <c r="B440" s="74" t="s">
        <v>19</v>
      </c>
      <c r="C440" s="74" t="s">
        <v>7</v>
      </c>
      <c r="D440" s="74" t="s">
        <v>305</v>
      </c>
      <c r="E440" s="74" t="s">
        <v>92</v>
      </c>
      <c r="F440" s="66">
        <v>435</v>
      </c>
      <c r="G440" s="104"/>
      <c r="H440" s="6"/>
    </row>
    <row r="441" spans="1:8" ht="20.25">
      <c r="A441" s="75" t="s">
        <v>104</v>
      </c>
      <c r="B441" s="74" t="s">
        <v>19</v>
      </c>
      <c r="C441" s="74" t="s">
        <v>7</v>
      </c>
      <c r="D441" s="74" t="s">
        <v>305</v>
      </c>
      <c r="E441" s="74" t="s">
        <v>122</v>
      </c>
      <c r="F441" s="66">
        <v>60</v>
      </c>
      <c r="G441" s="104"/>
      <c r="H441" s="6"/>
    </row>
    <row r="442" spans="1:8" ht="40.5">
      <c r="A442" s="75" t="s">
        <v>303</v>
      </c>
      <c r="B442" s="74" t="s">
        <v>19</v>
      </c>
      <c r="C442" s="74" t="s">
        <v>7</v>
      </c>
      <c r="D442" s="74" t="s">
        <v>306</v>
      </c>
      <c r="E442" s="74"/>
      <c r="F442" s="66">
        <f>F443</f>
        <v>125</v>
      </c>
      <c r="G442" s="104"/>
      <c r="H442" s="6"/>
    </row>
    <row r="443" spans="1:8" ht="20.25">
      <c r="A443" s="81" t="s">
        <v>108</v>
      </c>
      <c r="B443" s="74" t="s">
        <v>19</v>
      </c>
      <c r="C443" s="74" t="s">
        <v>7</v>
      </c>
      <c r="D443" s="74" t="s">
        <v>306</v>
      </c>
      <c r="E443" s="74" t="s">
        <v>92</v>
      </c>
      <c r="F443" s="66">
        <v>125</v>
      </c>
      <c r="G443" s="104"/>
      <c r="H443" s="6"/>
    </row>
    <row r="444" spans="1:8" ht="40.5">
      <c r="A444" s="81" t="s">
        <v>297</v>
      </c>
      <c r="B444" s="74" t="s">
        <v>19</v>
      </c>
      <c r="C444" s="74" t="s">
        <v>7</v>
      </c>
      <c r="D444" s="74" t="s">
        <v>296</v>
      </c>
      <c r="E444" s="74"/>
      <c r="F444" s="66">
        <f>F446+F447+F445</f>
        <v>94</v>
      </c>
      <c r="G444" s="104"/>
      <c r="H444" s="6"/>
    </row>
    <row r="445" spans="1:8" ht="40.5">
      <c r="A445" s="81" t="s">
        <v>395</v>
      </c>
      <c r="B445" s="74" t="s">
        <v>19</v>
      </c>
      <c r="C445" s="74" t="s">
        <v>7</v>
      </c>
      <c r="D445" s="74" t="s">
        <v>296</v>
      </c>
      <c r="E445" s="74" t="s">
        <v>101</v>
      </c>
      <c r="F445" s="66">
        <v>7.1</v>
      </c>
      <c r="G445" s="104"/>
      <c r="H445" s="6"/>
    </row>
    <row r="446" spans="1:8" ht="20.25">
      <c r="A446" s="81" t="s">
        <v>108</v>
      </c>
      <c r="B446" s="74" t="s">
        <v>19</v>
      </c>
      <c r="C446" s="74" t="s">
        <v>7</v>
      </c>
      <c r="D446" s="74" t="s">
        <v>296</v>
      </c>
      <c r="E446" s="74" t="s">
        <v>92</v>
      </c>
      <c r="F446" s="66">
        <v>26.9</v>
      </c>
      <c r="G446" s="104"/>
      <c r="H446" s="6"/>
    </row>
    <row r="447" spans="1:8" ht="20.25">
      <c r="A447" s="75" t="s">
        <v>104</v>
      </c>
      <c r="B447" s="74" t="s">
        <v>19</v>
      </c>
      <c r="C447" s="74" t="s">
        <v>7</v>
      </c>
      <c r="D447" s="74" t="s">
        <v>296</v>
      </c>
      <c r="E447" s="74" t="s">
        <v>122</v>
      </c>
      <c r="F447" s="66">
        <v>60</v>
      </c>
      <c r="G447" s="104"/>
      <c r="H447" s="6"/>
    </row>
    <row r="448" spans="1:8" ht="40.5">
      <c r="A448" s="75" t="s">
        <v>323</v>
      </c>
      <c r="B448" s="74" t="s">
        <v>19</v>
      </c>
      <c r="C448" s="74"/>
      <c r="D448" s="74" t="s">
        <v>324</v>
      </c>
      <c r="E448" s="74"/>
      <c r="F448" s="66">
        <f>F449+F450</f>
        <v>1039.5999999999999</v>
      </c>
      <c r="G448" s="104"/>
      <c r="H448" s="6"/>
    </row>
    <row r="449" spans="1:8" ht="20.25">
      <c r="A449" s="81" t="s">
        <v>108</v>
      </c>
      <c r="B449" s="74" t="s">
        <v>19</v>
      </c>
      <c r="C449" s="74" t="s">
        <v>7</v>
      </c>
      <c r="D449" s="74" t="s">
        <v>324</v>
      </c>
      <c r="E449" s="74" t="s">
        <v>92</v>
      </c>
      <c r="F449" s="66">
        <v>313.2</v>
      </c>
      <c r="G449" s="104"/>
      <c r="H449" s="6"/>
    </row>
    <row r="450" spans="1:8" ht="20.25">
      <c r="A450" s="75" t="s">
        <v>104</v>
      </c>
      <c r="B450" s="74" t="s">
        <v>19</v>
      </c>
      <c r="C450" s="74" t="s">
        <v>7</v>
      </c>
      <c r="D450" s="74" t="s">
        <v>324</v>
      </c>
      <c r="E450" s="74" t="s">
        <v>122</v>
      </c>
      <c r="F450" s="66">
        <v>726.4</v>
      </c>
      <c r="G450" s="104"/>
      <c r="H450" s="6"/>
    </row>
    <row r="451" spans="1:8" ht="30" customHeight="1">
      <c r="A451" s="115" t="s">
        <v>81</v>
      </c>
      <c r="B451" s="88" t="s">
        <v>19</v>
      </c>
      <c r="C451" s="88" t="s">
        <v>9</v>
      </c>
      <c r="D451" s="88"/>
      <c r="E451" s="88"/>
      <c r="F451" s="76">
        <f>F452+F462+F470</f>
        <v>5738.2</v>
      </c>
      <c r="G451" s="104"/>
      <c r="H451" s="6"/>
    </row>
    <row r="452" spans="1:8" ht="60.75">
      <c r="A452" s="81" t="s">
        <v>37</v>
      </c>
      <c r="B452" s="74" t="s">
        <v>19</v>
      </c>
      <c r="C452" s="74" t="s">
        <v>9</v>
      </c>
      <c r="D452" s="74" t="s">
        <v>209</v>
      </c>
      <c r="E452" s="74"/>
      <c r="F452" s="66">
        <f>F453</f>
        <v>1927.8999999999999</v>
      </c>
      <c r="G452" s="104"/>
      <c r="H452" s="6"/>
    </row>
    <row r="453" spans="1:8" ht="20.25">
      <c r="A453" s="81" t="s">
        <v>40</v>
      </c>
      <c r="B453" s="74" t="s">
        <v>19</v>
      </c>
      <c r="C453" s="74" t="s">
        <v>9</v>
      </c>
      <c r="D453" s="74" t="s">
        <v>236</v>
      </c>
      <c r="E453" s="74"/>
      <c r="F453" s="66">
        <f>F454+F455+F456+F457+F458+F460+F461+F459</f>
        <v>1927.8999999999999</v>
      </c>
      <c r="G453" s="104"/>
      <c r="H453" s="6"/>
    </row>
    <row r="454" spans="1:8" ht="40.5">
      <c r="A454" s="75" t="s">
        <v>132</v>
      </c>
      <c r="B454" s="74" t="s">
        <v>19</v>
      </c>
      <c r="C454" s="74" t="s">
        <v>9</v>
      </c>
      <c r="D454" s="74" t="s">
        <v>236</v>
      </c>
      <c r="E454" s="74" t="s">
        <v>93</v>
      </c>
      <c r="F454" s="66">
        <v>1104</v>
      </c>
      <c r="G454" s="104"/>
      <c r="H454" s="6"/>
    </row>
    <row r="455" spans="1:8" ht="20.25">
      <c r="A455" s="81" t="s">
        <v>97</v>
      </c>
      <c r="B455" s="74" t="s">
        <v>19</v>
      </c>
      <c r="C455" s="74" t="s">
        <v>9</v>
      </c>
      <c r="D455" s="74" t="s">
        <v>236</v>
      </c>
      <c r="E455" s="74" t="s">
        <v>94</v>
      </c>
      <c r="F455" s="66">
        <v>4.0999999999999996</v>
      </c>
      <c r="G455" s="104"/>
      <c r="H455" s="6"/>
    </row>
    <row r="456" spans="1:8" ht="60.75">
      <c r="A456" s="75" t="s">
        <v>267</v>
      </c>
      <c r="B456" s="74" t="s">
        <v>19</v>
      </c>
      <c r="C456" s="74" t="s">
        <v>9</v>
      </c>
      <c r="D456" s="74" t="s">
        <v>236</v>
      </c>
      <c r="E456" s="74" t="s">
        <v>268</v>
      </c>
      <c r="F456" s="66">
        <v>314.8</v>
      </c>
      <c r="G456" s="104"/>
      <c r="H456" s="6"/>
    </row>
    <row r="457" spans="1:8" ht="40.5">
      <c r="A457" s="75" t="s">
        <v>98</v>
      </c>
      <c r="B457" s="74" t="s">
        <v>19</v>
      </c>
      <c r="C457" s="74" t="s">
        <v>9</v>
      </c>
      <c r="D457" s="74" t="s">
        <v>236</v>
      </c>
      <c r="E457" s="74" t="s">
        <v>95</v>
      </c>
      <c r="F457" s="66">
        <v>15</v>
      </c>
      <c r="G457" s="104"/>
      <c r="H457" s="1"/>
    </row>
    <row r="458" spans="1:8" ht="20.25">
      <c r="A458" s="75" t="s">
        <v>99</v>
      </c>
      <c r="B458" s="74" t="s">
        <v>19</v>
      </c>
      <c r="C458" s="74" t="s">
        <v>9</v>
      </c>
      <c r="D458" s="74" t="s">
        <v>236</v>
      </c>
      <c r="E458" s="74" t="s">
        <v>92</v>
      </c>
      <c r="F458" s="66">
        <v>479</v>
      </c>
      <c r="G458" s="104"/>
      <c r="H458" s="1"/>
    </row>
    <row r="459" spans="1:8" ht="20.25">
      <c r="A459" s="75" t="s">
        <v>343</v>
      </c>
      <c r="B459" s="74" t="s">
        <v>19</v>
      </c>
      <c r="C459" s="74" t="s">
        <v>9</v>
      </c>
      <c r="D459" s="74" t="s">
        <v>236</v>
      </c>
      <c r="E459" s="74" t="s">
        <v>321</v>
      </c>
      <c r="F459" s="66">
        <v>7.6</v>
      </c>
      <c r="G459" s="104"/>
      <c r="H459" s="1"/>
    </row>
    <row r="460" spans="1:8" ht="20.25">
      <c r="A460" s="75" t="s">
        <v>110</v>
      </c>
      <c r="B460" s="74" t="s">
        <v>19</v>
      </c>
      <c r="C460" s="74" t="s">
        <v>9</v>
      </c>
      <c r="D460" s="74" t="s">
        <v>236</v>
      </c>
      <c r="E460" s="74" t="s">
        <v>109</v>
      </c>
      <c r="F460" s="66">
        <v>3.4</v>
      </c>
      <c r="G460" s="104"/>
      <c r="H460" s="1"/>
    </row>
    <row r="461" spans="1:8" ht="20.25">
      <c r="A461" s="75" t="s">
        <v>269</v>
      </c>
      <c r="B461" s="74" t="s">
        <v>19</v>
      </c>
      <c r="C461" s="74" t="s">
        <v>9</v>
      </c>
      <c r="D461" s="74" t="s">
        <v>236</v>
      </c>
      <c r="E461" s="74" t="s">
        <v>270</v>
      </c>
      <c r="F461" s="66">
        <v>0</v>
      </c>
      <c r="G461" s="104"/>
      <c r="H461" s="1"/>
    </row>
    <row r="462" spans="1:8" ht="60.75">
      <c r="A462" s="81" t="s">
        <v>59</v>
      </c>
      <c r="B462" s="74" t="s">
        <v>19</v>
      </c>
      <c r="C462" s="74" t="s">
        <v>9</v>
      </c>
      <c r="D462" s="74" t="s">
        <v>233</v>
      </c>
      <c r="E462" s="74"/>
      <c r="F462" s="66">
        <f>F463+F464+F466+F467+F468+F469+F465</f>
        <v>3748.8</v>
      </c>
      <c r="G462" s="104"/>
      <c r="H462" s="1"/>
    </row>
    <row r="463" spans="1:8" ht="20.25">
      <c r="A463" s="75" t="s">
        <v>307</v>
      </c>
      <c r="B463" s="74" t="s">
        <v>19</v>
      </c>
      <c r="C463" s="74" t="s">
        <v>9</v>
      </c>
      <c r="D463" s="74" t="s">
        <v>233</v>
      </c>
      <c r="E463" s="74" t="s">
        <v>100</v>
      </c>
      <c r="F463" s="66">
        <v>2211</v>
      </c>
      <c r="G463" s="104"/>
      <c r="H463" s="1"/>
    </row>
    <row r="464" spans="1:8" ht="20.25">
      <c r="A464" s="81" t="s">
        <v>97</v>
      </c>
      <c r="B464" s="74" t="s">
        <v>19</v>
      </c>
      <c r="C464" s="74" t="s">
        <v>9</v>
      </c>
      <c r="D464" s="74" t="s">
        <v>233</v>
      </c>
      <c r="E464" s="74" t="s">
        <v>101</v>
      </c>
      <c r="F464" s="66">
        <v>1</v>
      </c>
      <c r="G464" s="104"/>
      <c r="H464" s="1"/>
    </row>
    <row r="465" spans="1:8" ht="60.75">
      <c r="A465" s="81" t="s">
        <v>398</v>
      </c>
      <c r="B465" s="74" t="s">
        <v>19</v>
      </c>
      <c r="C465" s="74" t="s">
        <v>9</v>
      </c>
      <c r="D465" s="74" t="s">
        <v>233</v>
      </c>
      <c r="E465" s="74" t="s">
        <v>160</v>
      </c>
      <c r="F465" s="66">
        <v>42</v>
      </c>
      <c r="G465" s="104"/>
      <c r="H465" s="1"/>
    </row>
    <row r="466" spans="1:8" ht="40.5">
      <c r="A466" s="75" t="s">
        <v>271</v>
      </c>
      <c r="B466" s="74" t="s">
        <v>19</v>
      </c>
      <c r="C466" s="74" t="s">
        <v>9</v>
      </c>
      <c r="D466" s="74" t="s">
        <v>233</v>
      </c>
      <c r="E466" s="74" t="s">
        <v>272</v>
      </c>
      <c r="F466" s="66">
        <v>638</v>
      </c>
      <c r="G466" s="104"/>
      <c r="H466" s="1"/>
    </row>
    <row r="467" spans="1:8" ht="38.25" customHeight="1">
      <c r="A467" s="75" t="s">
        <v>98</v>
      </c>
      <c r="B467" s="74" t="s">
        <v>19</v>
      </c>
      <c r="C467" s="74" t="s">
        <v>9</v>
      </c>
      <c r="D467" s="74" t="s">
        <v>233</v>
      </c>
      <c r="E467" s="74" t="s">
        <v>95</v>
      </c>
      <c r="F467" s="66">
        <v>61</v>
      </c>
      <c r="G467" s="104"/>
      <c r="H467" s="1"/>
    </row>
    <row r="468" spans="1:8" ht="20.25">
      <c r="A468" s="75" t="s">
        <v>99</v>
      </c>
      <c r="B468" s="74" t="s">
        <v>19</v>
      </c>
      <c r="C468" s="74" t="s">
        <v>9</v>
      </c>
      <c r="D468" s="74" t="s">
        <v>233</v>
      </c>
      <c r="E468" s="74" t="s">
        <v>92</v>
      </c>
      <c r="F468" s="66">
        <v>795.3</v>
      </c>
      <c r="G468" s="104"/>
      <c r="H468" s="1"/>
    </row>
    <row r="469" spans="1:8" ht="20.25">
      <c r="A469" s="75" t="s">
        <v>110</v>
      </c>
      <c r="B469" s="74" t="s">
        <v>19</v>
      </c>
      <c r="C469" s="74" t="s">
        <v>9</v>
      </c>
      <c r="D469" s="74" t="s">
        <v>233</v>
      </c>
      <c r="E469" s="74" t="s">
        <v>109</v>
      </c>
      <c r="F469" s="66">
        <v>0.5</v>
      </c>
      <c r="G469" s="104"/>
      <c r="H469" s="1"/>
    </row>
    <row r="470" spans="1:8" ht="20.25">
      <c r="A470" s="75" t="s">
        <v>301</v>
      </c>
      <c r="B470" s="74" t="s">
        <v>19</v>
      </c>
      <c r="C470" s="74" t="s">
        <v>9</v>
      </c>
      <c r="D470" s="74" t="s">
        <v>220</v>
      </c>
      <c r="E470" s="74"/>
      <c r="F470" s="66">
        <f>F471+F474+F476</f>
        <v>61.5</v>
      </c>
      <c r="G470" s="104"/>
      <c r="H470" s="1"/>
    </row>
    <row r="471" spans="1:8" ht="40.5">
      <c r="A471" s="81" t="s">
        <v>297</v>
      </c>
      <c r="B471" s="74" t="s">
        <v>19</v>
      </c>
      <c r="C471" s="74" t="s">
        <v>9</v>
      </c>
      <c r="D471" s="74" t="s">
        <v>296</v>
      </c>
      <c r="E471" s="74"/>
      <c r="F471" s="66">
        <f>F473+F472</f>
        <v>52</v>
      </c>
      <c r="G471" s="104"/>
      <c r="H471" s="1"/>
    </row>
    <row r="472" spans="1:8" ht="54" customHeight="1">
      <c r="A472" s="81" t="s">
        <v>399</v>
      </c>
      <c r="B472" s="74" t="s">
        <v>19</v>
      </c>
      <c r="C472" s="74" t="s">
        <v>9</v>
      </c>
      <c r="D472" s="74" t="s">
        <v>296</v>
      </c>
      <c r="E472" s="74" t="s">
        <v>101</v>
      </c>
      <c r="F472" s="66">
        <v>32</v>
      </c>
      <c r="G472" s="104"/>
      <c r="H472" s="1"/>
    </row>
    <row r="473" spans="1:8" ht="20.25">
      <c r="A473" s="81" t="s">
        <v>108</v>
      </c>
      <c r="B473" s="74" t="s">
        <v>19</v>
      </c>
      <c r="C473" s="74" t="s">
        <v>9</v>
      </c>
      <c r="D473" s="74" t="s">
        <v>296</v>
      </c>
      <c r="E473" s="74" t="s">
        <v>92</v>
      </c>
      <c r="F473" s="66">
        <v>20</v>
      </c>
      <c r="G473" s="104"/>
      <c r="H473" s="1"/>
    </row>
    <row r="474" spans="1:8" ht="40.5">
      <c r="A474" s="75" t="s">
        <v>323</v>
      </c>
      <c r="B474" s="74" t="s">
        <v>19</v>
      </c>
      <c r="C474" s="74" t="s">
        <v>9</v>
      </c>
      <c r="D474" s="74" t="s">
        <v>324</v>
      </c>
      <c r="E474" s="74"/>
      <c r="F474" s="66">
        <f>F475</f>
        <v>9.5</v>
      </c>
      <c r="G474" s="104"/>
      <c r="H474" s="1"/>
    </row>
    <row r="475" spans="1:8" ht="20.25">
      <c r="A475" s="81" t="s">
        <v>108</v>
      </c>
      <c r="B475" s="74" t="s">
        <v>19</v>
      </c>
      <c r="C475" s="74" t="s">
        <v>9</v>
      </c>
      <c r="D475" s="74" t="s">
        <v>324</v>
      </c>
      <c r="E475" s="74" t="s">
        <v>92</v>
      </c>
      <c r="F475" s="66">
        <v>9.5</v>
      </c>
      <c r="G475" s="104"/>
      <c r="H475" s="1"/>
    </row>
    <row r="476" spans="1:8" ht="60.75">
      <c r="A476" s="75" t="s">
        <v>302</v>
      </c>
      <c r="B476" s="74" t="s">
        <v>19</v>
      </c>
      <c r="C476" s="74" t="s">
        <v>7</v>
      </c>
      <c r="D476" s="74" t="s">
        <v>304</v>
      </c>
      <c r="E476" s="74"/>
      <c r="F476" s="66">
        <f>F477</f>
        <v>0</v>
      </c>
      <c r="G476" s="104"/>
      <c r="H476" s="1"/>
    </row>
    <row r="477" spans="1:8" ht="20.25">
      <c r="A477" s="75" t="s">
        <v>108</v>
      </c>
      <c r="B477" s="74" t="s">
        <v>19</v>
      </c>
      <c r="C477" s="74" t="s">
        <v>7</v>
      </c>
      <c r="D477" s="74" t="s">
        <v>304</v>
      </c>
      <c r="E477" s="74" t="s">
        <v>92</v>
      </c>
      <c r="F477" s="66">
        <v>0</v>
      </c>
      <c r="G477" s="104"/>
      <c r="H477" s="1"/>
    </row>
    <row r="478" spans="1:8" ht="20.25">
      <c r="A478" s="121" t="s">
        <v>125</v>
      </c>
      <c r="B478" s="88" t="s">
        <v>14</v>
      </c>
      <c r="C478" s="88"/>
      <c r="D478" s="88"/>
      <c r="E478" s="88"/>
      <c r="F478" s="76">
        <f>F479</f>
        <v>240</v>
      </c>
      <c r="G478" s="104"/>
      <c r="H478" s="1"/>
    </row>
    <row r="479" spans="1:8" ht="20.25">
      <c r="A479" s="75" t="s">
        <v>126</v>
      </c>
      <c r="B479" s="74" t="s">
        <v>14</v>
      </c>
      <c r="C479" s="74" t="s">
        <v>14</v>
      </c>
      <c r="D479" s="74"/>
      <c r="E479" s="74"/>
      <c r="F479" s="66">
        <f>F480</f>
        <v>240</v>
      </c>
      <c r="G479" s="104"/>
      <c r="H479" s="1"/>
    </row>
    <row r="480" spans="1:8" ht="20.25">
      <c r="A480" s="75" t="s">
        <v>108</v>
      </c>
      <c r="B480" s="74" t="s">
        <v>14</v>
      </c>
      <c r="C480" s="74" t="s">
        <v>14</v>
      </c>
      <c r="D480" s="74" t="s">
        <v>255</v>
      </c>
      <c r="E480" s="74" t="s">
        <v>92</v>
      </c>
      <c r="F480" s="66">
        <v>240</v>
      </c>
      <c r="G480" s="104"/>
      <c r="H480" s="1"/>
    </row>
    <row r="481" spans="1:10" ht="20.25">
      <c r="A481" s="122" t="s">
        <v>24</v>
      </c>
      <c r="B481" s="88" t="s">
        <v>25</v>
      </c>
      <c r="C481" s="88"/>
      <c r="D481" s="88"/>
      <c r="E481" s="88"/>
      <c r="F481" s="67">
        <f>F482+F486+F496+F499</f>
        <v>26862.2</v>
      </c>
      <c r="G481" s="104"/>
      <c r="H481" s="1"/>
    </row>
    <row r="482" spans="1:10" ht="20.25">
      <c r="A482" s="123" t="s">
        <v>62</v>
      </c>
      <c r="B482" s="88" t="s">
        <v>25</v>
      </c>
      <c r="C482" s="88" t="s">
        <v>7</v>
      </c>
      <c r="D482" s="88"/>
      <c r="E482" s="88"/>
      <c r="F482" s="76">
        <f>F483</f>
        <v>3550</v>
      </c>
      <c r="G482" s="104"/>
      <c r="H482" s="1"/>
    </row>
    <row r="483" spans="1:10" ht="20.25">
      <c r="A483" s="81" t="s">
        <v>63</v>
      </c>
      <c r="B483" s="74" t="s">
        <v>25</v>
      </c>
      <c r="C483" s="74" t="s">
        <v>7</v>
      </c>
      <c r="D483" s="74" t="s">
        <v>256</v>
      </c>
      <c r="E483" s="74"/>
      <c r="F483" s="66">
        <f>F484</f>
        <v>3550</v>
      </c>
      <c r="G483" s="104"/>
      <c r="H483" s="1"/>
    </row>
    <row r="484" spans="1:10" ht="40.5">
      <c r="A484" s="81" t="s">
        <v>184</v>
      </c>
      <c r="B484" s="74" t="s">
        <v>25</v>
      </c>
      <c r="C484" s="74" t="s">
        <v>7</v>
      </c>
      <c r="D484" s="74" t="s">
        <v>228</v>
      </c>
      <c r="E484" s="74"/>
      <c r="F484" s="66">
        <f>F485</f>
        <v>3550</v>
      </c>
      <c r="G484" s="104"/>
      <c r="H484" s="1"/>
    </row>
    <row r="485" spans="1:10" ht="20.25">
      <c r="A485" s="119" t="s">
        <v>64</v>
      </c>
      <c r="B485" s="74" t="s">
        <v>25</v>
      </c>
      <c r="C485" s="74" t="s">
        <v>7</v>
      </c>
      <c r="D485" s="74" t="s">
        <v>228</v>
      </c>
      <c r="E485" s="74" t="s">
        <v>105</v>
      </c>
      <c r="F485" s="66">
        <v>3550</v>
      </c>
      <c r="G485" s="104"/>
      <c r="H485" s="1"/>
    </row>
    <row r="486" spans="1:10" ht="20.25">
      <c r="A486" s="124" t="s">
        <v>36</v>
      </c>
      <c r="B486" s="88" t="s">
        <v>25</v>
      </c>
      <c r="C486" s="88" t="s">
        <v>15</v>
      </c>
      <c r="D486" s="88"/>
      <c r="E486" s="88"/>
      <c r="F486" s="76">
        <f>F487+F493</f>
        <v>8804.4000000000015</v>
      </c>
      <c r="G486" s="104"/>
      <c r="H486" s="1"/>
      <c r="J486" s="65"/>
    </row>
    <row r="487" spans="1:10" ht="40.5">
      <c r="A487" s="124" t="s">
        <v>169</v>
      </c>
      <c r="B487" s="74" t="s">
        <v>25</v>
      </c>
      <c r="C487" s="74" t="s">
        <v>15</v>
      </c>
      <c r="D487" s="74" t="s">
        <v>257</v>
      </c>
      <c r="E487" s="74"/>
      <c r="F487" s="66">
        <f>F488</f>
        <v>7251.7000000000007</v>
      </c>
      <c r="G487" s="104"/>
      <c r="H487" s="1"/>
      <c r="J487" s="65"/>
    </row>
    <row r="488" spans="1:10" ht="40.5">
      <c r="A488" s="75" t="s">
        <v>158</v>
      </c>
      <c r="B488" s="74" t="s">
        <v>25</v>
      </c>
      <c r="C488" s="74" t="s">
        <v>15</v>
      </c>
      <c r="D488" s="74" t="s">
        <v>258</v>
      </c>
      <c r="E488" s="74"/>
      <c r="F488" s="66">
        <f>F490</f>
        <v>7251.7000000000007</v>
      </c>
      <c r="G488" s="104"/>
      <c r="H488" s="1"/>
    </row>
    <row r="489" spans="1:10" ht="85.5" customHeight="1">
      <c r="A489" s="75" t="s">
        <v>168</v>
      </c>
      <c r="B489" s="74" t="s">
        <v>25</v>
      </c>
      <c r="C489" s="74" t="s">
        <v>15</v>
      </c>
      <c r="D489" s="74" t="s">
        <v>229</v>
      </c>
      <c r="E489" s="88"/>
      <c r="F489" s="66">
        <f>F490</f>
        <v>7251.7000000000007</v>
      </c>
      <c r="G489" s="104"/>
      <c r="H489" s="1"/>
    </row>
    <row r="490" spans="1:10" ht="40.5">
      <c r="A490" s="75" t="s">
        <v>159</v>
      </c>
      <c r="B490" s="74" t="s">
        <v>25</v>
      </c>
      <c r="C490" s="74" t="s">
        <v>15</v>
      </c>
      <c r="D490" s="74" t="s">
        <v>206</v>
      </c>
      <c r="E490" s="88"/>
      <c r="F490" s="66">
        <f>F492+F491</f>
        <v>7251.7000000000007</v>
      </c>
      <c r="G490" s="104"/>
      <c r="H490" s="1"/>
    </row>
    <row r="491" spans="1:10" ht="20.25">
      <c r="A491" s="75" t="s">
        <v>108</v>
      </c>
      <c r="B491" s="74" t="s">
        <v>25</v>
      </c>
      <c r="C491" s="74" t="s">
        <v>15</v>
      </c>
      <c r="D491" s="74" t="s">
        <v>206</v>
      </c>
      <c r="E491" s="74" t="s">
        <v>92</v>
      </c>
      <c r="F491" s="66">
        <v>126.1</v>
      </c>
      <c r="G491" s="104"/>
      <c r="H491" s="1"/>
    </row>
    <row r="492" spans="1:10" ht="40.5">
      <c r="A492" s="125" t="s">
        <v>103</v>
      </c>
      <c r="B492" s="74" t="s">
        <v>25</v>
      </c>
      <c r="C492" s="74" t="s">
        <v>15</v>
      </c>
      <c r="D492" s="74" t="s">
        <v>206</v>
      </c>
      <c r="E492" s="74" t="s">
        <v>167</v>
      </c>
      <c r="F492" s="66">
        <v>7125.6</v>
      </c>
      <c r="G492" s="104"/>
      <c r="H492" s="1"/>
    </row>
    <row r="493" spans="1:10" ht="93" customHeight="1">
      <c r="A493" s="75" t="s">
        <v>365</v>
      </c>
      <c r="B493" s="74" t="s">
        <v>25</v>
      </c>
      <c r="C493" s="74" t="s">
        <v>15</v>
      </c>
      <c r="D493" s="74" t="s">
        <v>364</v>
      </c>
      <c r="E493" s="74"/>
      <c r="F493" s="66">
        <f>F494+F495</f>
        <v>1552.7</v>
      </c>
      <c r="G493" s="104"/>
      <c r="H493" s="1"/>
    </row>
    <row r="494" spans="1:10" ht="45" customHeight="1">
      <c r="A494" s="125" t="s">
        <v>103</v>
      </c>
      <c r="B494" s="74" t="s">
        <v>25</v>
      </c>
      <c r="C494" s="74" t="s">
        <v>15</v>
      </c>
      <c r="D494" s="74" t="s">
        <v>364</v>
      </c>
      <c r="E494" s="74" t="s">
        <v>167</v>
      </c>
      <c r="F494" s="66">
        <v>852.7</v>
      </c>
      <c r="G494" s="104"/>
      <c r="H494" s="1"/>
    </row>
    <row r="495" spans="1:10" ht="20.25">
      <c r="A495" s="125" t="s">
        <v>348</v>
      </c>
      <c r="B495" s="74" t="s">
        <v>25</v>
      </c>
      <c r="C495" s="74" t="s">
        <v>15</v>
      </c>
      <c r="D495" s="74" t="s">
        <v>364</v>
      </c>
      <c r="E495" s="74" t="s">
        <v>167</v>
      </c>
      <c r="F495" s="66">
        <v>700</v>
      </c>
      <c r="G495" s="104"/>
      <c r="H495" s="1"/>
    </row>
    <row r="496" spans="1:10" ht="20.25">
      <c r="A496" s="121" t="s">
        <v>91</v>
      </c>
      <c r="B496" s="88" t="s">
        <v>25</v>
      </c>
      <c r="C496" s="88" t="s">
        <v>9</v>
      </c>
      <c r="D496" s="88"/>
      <c r="E496" s="88"/>
      <c r="F496" s="76">
        <f>F497</f>
        <v>12710.1</v>
      </c>
      <c r="G496" s="104"/>
      <c r="H496" s="1"/>
    </row>
    <row r="497" spans="1:9" ht="71.25" customHeight="1">
      <c r="A497" s="81" t="s">
        <v>115</v>
      </c>
      <c r="B497" s="74" t="s">
        <v>25</v>
      </c>
      <c r="C497" s="74" t="s">
        <v>9</v>
      </c>
      <c r="D497" s="74" t="s">
        <v>191</v>
      </c>
      <c r="E497" s="74"/>
      <c r="F497" s="66">
        <f>F498</f>
        <v>12710.1</v>
      </c>
      <c r="G497" s="142"/>
      <c r="H497" s="50"/>
    </row>
    <row r="498" spans="1:9" ht="20.25">
      <c r="A498" s="75" t="s">
        <v>108</v>
      </c>
      <c r="B498" s="74" t="s">
        <v>25</v>
      </c>
      <c r="C498" s="74" t="s">
        <v>9</v>
      </c>
      <c r="D498" s="74" t="s">
        <v>191</v>
      </c>
      <c r="E498" s="74" t="s">
        <v>92</v>
      </c>
      <c r="F498" s="66">
        <v>12710.1</v>
      </c>
      <c r="G498" s="142"/>
      <c r="H498" s="50"/>
    </row>
    <row r="499" spans="1:9" ht="23.25" customHeight="1">
      <c r="A499" s="115" t="s">
        <v>65</v>
      </c>
      <c r="B499" s="88" t="s">
        <v>25</v>
      </c>
      <c r="C499" s="88" t="s">
        <v>10</v>
      </c>
      <c r="D499" s="88"/>
      <c r="E499" s="88"/>
      <c r="F499" s="76">
        <f>F500+F503+F508+F513</f>
        <v>1797.7</v>
      </c>
      <c r="G499" s="142"/>
      <c r="H499" s="50"/>
      <c r="I499" s="50"/>
    </row>
    <row r="500" spans="1:9" ht="51.75" customHeight="1">
      <c r="A500" s="115" t="s">
        <v>405</v>
      </c>
      <c r="B500" s="74" t="s">
        <v>25</v>
      </c>
      <c r="C500" s="74" t="s">
        <v>10</v>
      </c>
      <c r="D500" s="74" t="s">
        <v>259</v>
      </c>
      <c r="E500" s="88"/>
      <c r="F500" s="76">
        <f>F501+F502</f>
        <v>113</v>
      </c>
      <c r="G500" s="142"/>
      <c r="H500" s="50"/>
      <c r="I500" s="50"/>
    </row>
    <row r="501" spans="1:9" ht="23.25" customHeight="1">
      <c r="A501" s="75" t="s">
        <v>108</v>
      </c>
      <c r="B501" s="74" t="s">
        <v>25</v>
      </c>
      <c r="C501" s="74" t="s">
        <v>10</v>
      </c>
      <c r="D501" s="74" t="s">
        <v>259</v>
      </c>
      <c r="E501" s="74" t="s">
        <v>92</v>
      </c>
      <c r="F501" s="76">
        <v>2.5</v>
      </c>
      <c r="G501" s="142"/>
      <c r="H501" s="50"/>
      <c r="I501" s="50"/>
    </row>
    <row r="502" spans="1:9" ht="23.25" customHeight="1">
      <c r="A502" s="81" t="s">
        <v>112</v>
      </c>
      <c r="B502" s="74" t="s">
        <v>25</v>
      </c>
      <c r="C502" s="74" t="s">
        <v>10</v>
      </c>
      <c r="D502" s="74" t="s">
        <v>259</v>
      </c>
      <c r="E502" s="74" t="s">
        <v>111</v>
      </c>
      <c r="F502" s="76">
        <v>110.5</v>
      </c>
      <c r="G502" s="142"/>
      <c r="H502" s="50"/>
      <c r="I502" s="50"/>
    </row>
    <row r="503" spans="1:9" ht="82.5" customHeight="1">
      <c r="A503" s="75" t="s">
        <v>118</v>
      </c>
      <c r="B503" s="74" t="s">
        <v>25</v>
      </c>
      <c r="C503" s="74" t="s">
        <v>10</v>
      </c>
      <c r="D503" s="74" t="s">
        <v>207</v>
      </c>
      <c r="E503" s="74"/>
      <c r="F503" s="66">
        <f>F504+F506+F507+F505</f>
        <v>713.6</v>
      </c>
      <c r="G503" s="142"/>
      <c r="H503" s="50"/>
      <c r="I503" s="50"/>
    </row>
    <row r="504" spans="1:9" ht="40.5">
      <c r="A504" s="75" t="s">
        <v>132</v>
      </c>
      <c r="B504" s="74" t="s">
        <v>25</v>
      </c>
      <c r="C504" s="74" t="s">
        <v>10</v>
      </c>
      <c r="D504" s="74" t="s">
        <v>207</v>
      </c>
      <c r="E504" s="74" t="s">
        <v>93</v>
      </c>
      <c r="F504" s="66">
        <v>500.2</v>
      </c>
      <c r="G504" s="142"/>
      <c r="H504" s="50"/>
      <c r="I504" s="50"/>
    </row>
    <row r="505" spans="1:9" ht="60.75">
      <c r="A505" s="75" t="s">
        <v>267</v>
      </c>
      <c r="B505" s="74" t="s">
        <v>25</v>
      </c>
      <c r="C505" s="74" t="s">
        <v>10</v>
      </c>
      <c r="D505" s="74" t="s">
        <v>207</v>
      </c>
      <c r="E505" s="74" t="s">
        <v>268</v>
      </c>
      <c r="F505" s="66">
        <v>151</v>
      </c>
      <c r="G505" s="142"/>
      <c r="H505" s="50"/>
      <c r="I505" s="50"/>
    </row>
    <row r="506" spans="1:9" ht="40.5">
      <c r="A506" s="75" t="s">
        <v>98</v>
      </c>
      <c r="B506" s="74" t="s">
        <v>25</v>
      </c>
      <c r="C506" s="74" t="s">
        <v>10</v>
      </c>
      <c r="D506" s="74" t="s">
        <v>207</v>
      </c>
      <c r="E506" s="74" t="s">
        <v>95</v>
      </c>
      <c r="F506" s="66">
        <v>10</v>
      </c>
      <c r="G506" s="142"/>
      <c r="H506" s="50"/>
      <c r="I506" s="50"/>
    </row>
    <row r="507" spans="1:9" ht="20.25">
      <c r="A507" s="75" t="s">
        <v>99</v>
      </c>
      <c r="B507" s="74" t="s">
        <v>25</v>
      </c>
      <c r="C507" s="74" t="s">
        <v>10</v>
      </c>
      <c r="D507" s="74" t="s">
        <v>207</v>
      </c>
      <c r="E507" s="74" t="s">
        <v>92</v>
      </c>
      <c r="F507" s="66">
        <v>52.4</v>
      </c>
      <c r="G507" s="142"/>
      <c r="H507" s="50"/>
      <c r="I507" s="50"/>
    </row>
    <row r="508" spans="1:9" ht="81">
      <c r="A508" s="75" t="s">
        <v>188</v>
      </c>
      <c r="B508" s="74" t="s">
        <v>25</v>
      </c>
      <c r="C508" s="74" t="s">
        <v>10</v>
      </c>
      <c r="D508" s="74" t="s">
        <v>205</v>
      </c>
      <c r="E508" s="74"/>
      <c r="F508" s="66">
        <f>F509+F510+F511+F512</f>
        <v>681.1</v>
      </c>
      <c r="G508" s="142"/>
      <c r="H508" s="50"/>
      <c r="I508" s="50"/>
    </row>
    <row r="509" spans="1:9" ht="40.5">
      <c r="A509" s="75" t="s">
        <v>132</v>
      </c>
      <c r="B509" s="74" t="s">
        <v>25</v>
      </c>
      <c r="C509" s="74" t="s">
        <v>10</v>
      </c>
      <c r="D509" s="74" t="s">
        <v>205</v>
      </c>
      <c r="E509" s="74" t="s">
        <v>93</v>
      </c>
      <c r="F509" s="66">
        <v>498.2</v>
      </c>
      <c r="G509" s="142"/>
      <c r="H509" s="50"/>
      <c r="I509" s="50"/>
    </row>
    <row r="510" spans="1:9" ht="60.75">
      <c r="A510" s="75" t="s">
        <v>267</v>
      </c>
      <c r="B510" s="74" t="s">
        <v>25</v>
      </c>
      <c r="C510" s="74" t="s">
        <v>10</v>
      </c>
      <c r="D510" s="74" t="s">
        <v>205</v>
      </c>
      <c r="E510" s="74" t="s">
        <v>268</v>
      </c>
      <c r="F510" s="66">
        <v>150.5</v>
      </c>
      <c r="G510" s="142"/>
      <c r="H510" s="50"/>
      <c r="I510" s="50"/>
    </row>
    <row r="511" spans="1:9" ht="20.25">
      <c r="A511" s="75" t="s">
        <v>99</v>
      </c>
      <c r="B511" s="74" t="s">
        <v>25</v>
      </c>
      <c r="C511" s="74" t="s">
        <v>10</v>
      </c>
      <c r="D511" s="74" t="s">
        <v>205</v>
      </c>
      <c r="E511" s="74" t="s">
        <v>95</v>
      </c>
      <c r="F511" s="66">
        <v>8.5</v>
      </c>
      <c r="G511" s="142"/>
      <c r="H511" s="50"/>
      <c r="I511" s="50"/>
    </row>
    <row r="512" spans="1:9" ht="20.25">
      <c r="A512" s="75" t="s">
        <v>108</v>
      </c>
      <c r="B512" s="74" t="s">
        <v>25</v>
      </c>
      <c r="C512" s="74" t="s">
        <v>10</v>
      </c>
      <c r="D512" s="74" t="s">
        <v>205</v>
      </c>
      <c r="E512" s="74" t="s">
        <v>92</v>
      </c>
      <c r="F512" s="66">
        <v>23.9</v>
      </c>
      <c r="G512" s="142"/>
      <c r="H512" s="50"/>
      <c r="I512" s="50"/>
    </row>
    <row r="513" spans="1:9" ht="20.25">
      <c r="A513" s="75" t="s">
        <v>333</v>
      </c>
      <c r="B513" s="74" t="s">
        <v>25</v>
      </c>
      <c r="C513" s="74" t="s">
        <v>10</v>
      </c>
      <c r="D513" s="74"/>
      <c r="E513" s="74"/>
      <c r="F513" s="66">
        <f>F515+F514</f>
        <v>290</v>
      </c>
      <c r="G513" s="142"/>
      <c r="H513" s="50"/>
      <c r="I513" s="50"/>
    </row>
    <row r="514" spans="1:9" ht="72" customHeight="1">
      <c r="A514" s="75" t="s">
        <v>398</v>
      </c>
      <c r="B514" s="74" t="s">
        <v>25</v>
      </c>
      <c r="C514" s="74" t="s">
        <v>10</v>
      </c>
      <c r="D514" s="74" t="s">
        <v>334</v>
      </c>
      <c r="E514" s="74" t="s">
        <v>160</v>
      </c>
      <c r="F514" s="66">
        <v>15</v>
      </c>
      <c r="G514" s="142"/>
      <c r="H514" s="50"/>
      <c r="I514" s="50"/>
    </row>
    <row r="515" spans="1:9" ht="20.25">
      <c r="A515" s="75" t="s">
        <v>108</v>
      </c>
      <c r="B515" s="74" t="s">
        <v>25</v>
      </c>
      <c r="C515" s="74" t="s">
        <v>10</v>
      </c>
      <c r="D515" s="74" t="s">
        <v>334</v>
      </c>
      <c r="E515" s="74" t="s">
        <v>92</v>
      </c>
      <c r="F515" s="66">
        <v>275</v>
      </c>
      <c r="G515" s="142"/>
      <c r="H515" s="50"/>
      <c r="I515" s="50"/>
    </row>
    <row r="516" spans="1:9" ht="20.25">
      <c r="A516" s="126" t="s">
        <v>61</v>
      </c>
      <c r="B516" s="87" t="s">
        <v>27</v>
      </c>
      <c r="C516" s="89"/>
      <c r="D516" s="89"/>
      <c r="E516" s="89"/>
      <c r="F516" s="67">
        <f>F517</f>
        <v>1163.7</v>
      </c>
      <c r="G516" s="142"/>
      <c r="H516" s="50"/>
      <c r="I516" s="50"/>
    </row>
    <row r="517" spans="1:9" ht="20.25">
      <c r="A517" s="115" t="s">
        <v>82</v>
      </c>
      <c r="B517" s="88" t="s">
        <v>27</v>
      </c>
      <c r="C517" s="88" t="s">
        <v>17</v>
      </c>
      <c r="D517" s="88"/>
      <c r="E517" s="88"/>
      <c r="F517" s="66">
        <f>F518+F523+F524</f>
        <v>1163.7</v>
      </c>
      <c r="G517" s="142"/>
      <c r="H517" s="50"/>
      <c r="I517" s="50"/>
    </row>
    <row r="518" spans="1:9" ht="20.25">
      <c r="A518" s="75" t="s">
        <v>42</v>
      </c>
      <c r="B518" s="74" t="s">
        <v>27</v>
      </c>
      <c r="C518" s="74" t="s">
        <v>17</v>
      </c>
      <c r="D518" s="74" t="s">
        <v>220</v>
      </c>
      <c r="E518" s="74"/>
      <c r="F518" s="66">
        <f>F519</f>
        <v>613.70000000000005</v>
      </c>
      <c r="G518" s="142"/>
      <c r="H518" s="50"/>
      <c r="I518" s="50"/>
    </row>
    <row r="519" spans="1:9" ht="20.25">
      <c r="A519" s="75" t="s">
        <v>99</v>
      </c>
      <c r="B519" s="74" t="s">
        <v>27</v>
      </c>
      <c r="C519" s="74" t="s">
        <v>17</v>
      </c>
      <c r="D519" s="74" t="s">
        <v>260</v>
      </c>
      <c r="E519" s="74"/>
      <c r="F519" s="66">
        <f>F520+F521+F522</f>
        <v>613.70000000000005</v>
      </c>
      <c r="G519" s="142"/>
      <c r="H519" s="50"/>
      <c r="I519" s="50"/>
    </row>
    <row r="520" spans="1:9" ht="60.75">
      <c r="A520" s="75" t="s">
        <v>398</v>
      </c>
      <c r="B520" s="74" t="s">
        <v>27</v>
      </c>
      <c r="C520" s="74" t="s">
        <v>17</v>
      </c>
      <c r="D520" s="74" t="s">
        <v>260</v>
      </c>
      <c r="E520" s="74" t="s">
        <v>160</v>
      </c>
      <c r="F520" s="66">
        <v>136</v>
      </c>
      <c r="G520" s="142"/>
      <c r="H520" s="50"/>
      <c r="I520" s="50"/>
    </row>
    <row r="521" spans="1:9" ht="60.75">
      <c r="A521" s="75" t="s">
        <v>398</v>
      </c>
      <c r="B521" s="74" t="s">
        <v>27</v>
      </c>
      <c r="C521" s="74" t="s">
        <v>17</v>
      </c>
      <c r="D521" s="74" t="s">
        <v>260</v>
      </c>
      <c r="E521" s="74" t="s">
        <v>400</v>
      </c>
      <c r="F521" s="66">
        <v>9.1</v>
      </c>
      <c r="G521" s="142"/>
      <c r="H521" s="50"/>
      <c r="I521" s="50"/>
    </row>
    <row r="522" spans="1:9" ht="20.25">
      <c r="A522" s="75" t="s">
        <v>99</v>
      </c>
      <c r="B522" s="74" t="s">
        <v>27</v>
      </c>
      <c r="C522" s="74" t="s">
        <v>17</v>
      </c>
      <c r="D522" s="74" t="s">
        <v>260</v>
      </c>
      <c r="E522" s="74" t="s">
        <v>92</v>
      </c>
      <c r="F522" s="66">
        <v>468.6</v>
      </c>
      <c r="G522" s="142"/>
      <c r="H522" s="50"/>
      <c r="I522" s="50"/>
    </row>
    <row r="523" spans="1:9" ht="101.25">
      <c r="A523" s="81" t="s">
        <v>383</v>
      </c>
      <c r="B523" s="74" t="s">
        <v>27</v>
      </c>
      <c r="C523" s="74" t="s">
        <v>17</v>
      </c>
      <c r="D523" s="90" t="s">
        <v>389</v>
      </c>
      <c r="E523" s="74" t="s">
        <v>92</v>
      </c>
      <c r="F523" s="66">
        <v>500</v>
      </c>
      <c r="G523" s="142"/>
      <c r="H523" s="50"/>
      <c r="I523" s="50"/>
    </row>
    <row r="524" spans="1:9" ht="60.75">
      <c r="A524" s="81" t="s">
        <v>384</v>
      </c>
      <c r="B524" s="74" t="s">
        <v>27</v>
      </c>
      <c r="C524" s="74" t="s">
        <v>17</v>
      </c>
      <c r="D524" s="90" t="s">
        <v>389</v>
      </c>
      <c r="E524" s="74" t="s">
        <v>92</v>
      </c>
      <c r="F524" s="66">
        <v>50</v>
      </c>
      <c r="G524" s="142"/>
      <c r="H524" s="50"/>
      <c r="I524" s="50"/>
    </row>
    <row r="525" spans="1:9" ht="20.25">
      <c r="A525" s="127" t="s">
        <v>385</v>
      </c>
      <c r="B525" s="88" t="s">
        <v>31</v>
      </c>
      <c r="C525" s="88" t="s">
        <v>8</v>
      </c>
      <c r="D525" s="88"/>
      <c r="E525" s="88"/>
      <c r="F525" s="76">
        <f>F526</f>
        <v>268</v>
      </c>
      <c r="G525" s="142"/>
      <c r="H525" s="50"/>
      <c r="I525" s="50"/>
    </row>
    <row r="526" spans="1:9" ht="20.25">
      <c r="A526" s="115" t="s">
        <v>84</v>
      </c>
      <c r="B526" s="74" t="s">
        <v>31</v>
      </c>
      <c r="C526" s="74" t="s">
        <v>8</v>
      </c>
      <c r="D526" s="74" t="s">
        <v>261</v>
      </c>
      <c r="E526" s="74"/>
      <c r="F526" s="66">
        <f>F527</f>
        <v>268</v>
      </c>
      <c r="G526" s="142"/>
      <c r="H526" s="50"/>
      <c r="I526" s="50"/>
    </row>
    <row r="527" spans="1:9" ht="20.25">
      <c r="A527" s="75" t="s">
        <v>99</v>
      </c>
      <c r="B527" s="74" t="s">
        <v>31</v>
      </c>
      <c r="C527" s="74" t="s">
        <v>8</v>
      </c>
      <c r="D527" s="74" t="s">
        <v>261</v>
      </c>
      <c r="E527" s="74" t="s">
        <v>92</v>
      </c>
      <c r="F527" s="66">
        <v>268</v>
      </c>
      <c r="G527" s="142"/>
      <c r="H527" s="50"/>
      <c r="I527" s="50"/>
    </row>
    <row r="528" spans="1:9" ht="20.25">
      <c r="A528" s="128" t="s">
        <v>185</v>
      </c>
      <c r="B528" s="88" t="s">
        <v>66</v>
      </c>
      <c r="C528" s="88"/>
      <c r="D528" s="88"/>
      <c r="E528" s="88"/>
      <c r="F528" s="76">
        <f>F530</f>
        <v>0</v>
      </c>
      <c r="G528" s="142"/>
      <c r="H528" s="1"/>
    </row>
    <row r="529" spans="1:8" ht="40.5">
      <c r="A529" s="121" t="s">
        <v>186</v>
      </c>
      <c r="B529" s="88" t="s">
        <v>66</v>
      </c>
      <c r="C529" s="88" t="s">
        <v>7</v>
      </c>
      <c r="D529" s="88"/>
      <c r="E529" s="88"/>
      <c r="F529" s="76">
        <f>F530</f>
        <v>0</v>
      </c>
      <c r="G529" s="142"/>
      <c r="H529" s="1"/>
    </row>
    <row r="530" spans="1:8" ht="20.25">
      <c r="A530" s="75" t="s">
        <v>44</v>
      </c>
      <c r="B530" s="74" t="s">
        <v>66</v>
      </c>
      <c r="C530" s="74" t="s">
        <v>7</v>
      </c>
      <c r="D530" s="74" t="s">
        <v>262</v>
      </c>
      <c r="E530" s="74"/>
      <c r="F530" s="66">
        <f>F531</f>
        <v>0</v>
      </c>
      <c r="G530" s="142"/>
      <c r="H530" s="1"/>
    </row>
    <row r="531" spans="1:8" ht="20.25">
      <c r="A531" s="75" t="s">
        <v>116</v>
      </c>
      <c r="B531" s="74" t="s">
        <v>66</v>
      </c>
      <c r="C531" s="74" t="s">
        <v>7</v>
      </c>
      <c r="D531" s="74" t="s">
        <v>263</v>
      </c>
      <c r="E531" s="74"/>
      <c r="F531" s="66">
        <f>F532</f>
        <v>0</v>
      </c>
      <c r="G531" s="142"/>
      <c r="H531" s="1"/>
    </row>
    <row r="532" spans="1:8" ht="20.25">
      <c r="A532" s="75" t="s">
        <v>102</v>
      </c>
      <c r="B532" s="74" t="s">
        <v>66</v>
      </c>
      <c r="C532" s="74" t="s">
        <v>7</v>
      </c>
      <c r="D532" s="74" t="s">
        <v>263</v>
      </c>
      <c r="E532" s="74" t="s">
        <v>166</v>
      </c>
      <c r="F532" s="66">
        <v>0</v>
      </c>
      <c r="G532" s="142"/>
      <c r="H532" s="1"/>
    </row>
    <row r="533" spans="1:8" ht="40.5">
      <c r="A533" s="127" t="s">
        <v>308</v>
      </c>
      <c r="B533" s="88" t="s">
        <v>68</v>
      </c>
      <c r="C533" s="88"/>
      <c r="D533" s="88"/>
      <c r="E533" s="88"/>
      <c r="F533" s="76">
        <f>F534+F542+F540</f>
        <v>90504.2</v>
      </c>
      <c r="G533" s="142"/>
      <c r="H533" s="1"/>
    </row>
    <row r="534" spans="1:8" ht="40.5">
      <c r="A534" s="127" t="s">
        <v>83</v>
      </c>
      <c r="B534" s="88" t="s">
        <v>68</v>
      </c>
      <c r="C534" s="88" t="s">
        <v>7</v>
      </c>
      <c r="D534" s="88"/>
      <c r="E534" s="88"/>
      <c r="F534" s="76">
        <f>F535</f>
        <v>83206.7</v>
      </c>
      <c r="G534" s="142"/>
      <c r="H534" s="1"/>
    </row>
    <row r="535" spans="1:8" ht="20.25">
      <c r="A535" s="75" t="s">
        <v>309</v>
      </c>
      <c r="B535" s="74" t="s">
        <v>68</v>
      </c>
      <c r="C535" s="74" t="s">
        <v>7</v>
      </c>
      <c r="D535" s="74"/>
      <c r="E535" s="74"/>
      <c r="F535" s="66">
        <f>F536</f>
        <v>83206.7</v>
      </c>
      <c r="G535" s="142"/>
      <c r="H535" s="1"/>
    </row>
    <row r="536" spans="1:8" ht="32.25" customHeight="1">
      <c r="A536" s="75" t="s">
        <v>310</v>
      </c>
      <c r="B536" s="74" t="s">
        <v>68</v>
      </c>
      <c r="C536" s="74" t="s">
        <v>7</v>
      </c>
      <c r="D536" s="74"/>
      <c r="E536" s="74"/>
      <c r="F536" s="66">
        <f>F537+F538+F539</f>
        <v>83206.7</v>
      </c>
      <c r="G536" s="104"/>
      <c r="H536" s="1"/>
    </row>
    <row r="537" spans="1:8" ht="40.5">
      <c r="A537" s="75" t="s">
        <v>311</v>
      </c>
      <c r="B537" s="74" t="s">
        <v>68</v>
      </c>
      <c r="C537" s="74" t="s">
        <v>7</v>
      </c>
      <c r="D537" s="74" t="s">
        <v>387</v>
      </c>
      <c r="E537" s="74" t="s">
        <v>165</v>
      </c>
      <c r="F537" s="66">
        <v>79126.7</v>
      </c>
      <c r="G537" s="104"/>
      <c r="H537" s="1"/>
    </row>
    <row r="538" spans="1:8" ht="40.5">
      <c r="A538" s="75" t="s">
        <v>406</v>
      </c>
      <c r="B538" s="74" t="s">
        <v>68</v>
      </c>
      <c r="C538" s="74" t="s">
        <v>7</v>
      </c>
      <c r="D538" s="74" t="s">
        <v>386</v>
      </c>
      <c r="E538" s="74" t="s">
        <v>165</v>
      </c>
      <c r="F538" s="66">
        <v>791.3</v>
      </c>
      <c r="G538" s="104"/>
      <c r="H538" s="1"/>
    </row>
    <row r="539" spans="1:8" ht="40.5">
      <c r="A539" s="75" t="s">
        <v>311</v>
      </c>
      <c r="B539" s="74" t="s">
        <v>68</v>
      </c>
      <c r="C539" s="74" t="s">
        <v>7</v>
      </c>
      <c r="D539" s="74" t="s">
        <v>407</v>
      </c>
      <c r="E539" s="74" t="s">
        <v>165</v>
      </c>
      <c r="F539" s="66">
        <v>3288.7</v>
      </c>
      <c r="G539" s="104"/>
      <c r="H539" s="1"/>
    </row>
    <row r="540" spans="1:8" ht="22.5" customHeight="1">
      <c r="A540" s="129" t="s">
        <v>335</v>
      </c>
      <c r="B540" s="74" t="s">
        <v>68</v>
      </c>
      <c r="C540" s="130" t="s">
        <v>8</v>
      </c>
      <c r="D540" s="74"/>
      <c r="E540" s="74"/>
      <c r="F540" s="66">
        <f>F541</f>
        <v>7297.5</v>
      </c>
      <c r="G540" s="104"/>
      <c r="H540" s="1"/>
    </row>
    <row r="541" spans="1:8" ht="21" customHeight="1">
      <c r="A541" s="129" t="s">
        <v>336</v>
      </c>
      <c r="B541" s="74" t="s">
        <v>68</v>
      </c>
      <c r="C541" s="130" t="s">
        <v>8</v>
      </c>
      <c r="D541" s="74" t="s">
        <v>388</v>
      </c>
      <c r="E541" s="74"/>
      <c r="F541" s="66">
        <v>7297.5</v>
      </c>
      <c r="G541" s="104"/>
      <c r="H541" s="1"/>
    </row>
    <row r="542" spans="1:8" ht="28.5" hidden="1" customHeight="1">
      <c r="A542" s="129" t="s">
        <v>312</v>
      </c>
      <c r="B542" s="96">
        <v>14</v>
      </c>
      <c r="C542" s="130" t="s">
        <v>15</v>
      </c>
      <c r="D542" s="74"/>
      <c r="E542" s="95"/>
      <c r="F542" s="68">
        <f>F543</f>
        <v>0</v>
      </c>
      <c r="G542" s="104"/>
      <c r="H542" s="1"/>
    </row>
    <row r="543" spans="1:8" ht="22.5" hidden="1">
      <c r="A543" s="129" t="s">
        <v>318</v>
      </c>
      <c r="B543" s="96">
        <v>14</v>
      </c>
      <c r="C543" s="130" t="s">
        <v>15</v>
      </c>
      <c r="D543" s="74" t="s">
        <v>315</v>
      </c>
      <c r="E543" s="95"/>
      <c r="F543" s="68">
        <v>0</v>
      </c>
      <c r="G543" s="104"/>
      <c r="H543" s="1"/>
    </row>
    <row r="544" spans="1:8" ht="90" hidden="1">
      <c r="A544" s="129" t="s">
        <v>313</v>
      </c>
      <c r="B544" s="112">
        <v>14</v>
      </c>
      <c r="C544" s="74" t="s">
        <v>15</v>
      </c>
      <c r="D544" s="74" t="s">
        <v>316</v>
      </c>
      <c r="E544" s="95"/>
      <c r="F544" s="68">
        <f>F545</f>
        <v>0</v>
      </c>
      <c r="G544" s="104"/>
      <c r="H544" s="1"/>
    </row>
    <row r="545" spans="1:9" ht="22.5" hidden="1">
      <c r="A545" s="129" t="s">
        <v>314</v>
      </c>
      <c r="B545" s="96">
        <v>14</v>
      </c>
      <c r="C545" s="130" t="s">
        <v>15</v>
      </c>
      <c r="D545" s="74" t="s">
        <v>316</v>
      </c>
      <c r="E545" s="96">
        <v>540</v>
      </c>
      <c r="F545" s="68">
        <v>0</v>
      </c>
      <c r="G545" s="104"/>
      <c r="H545" s="1"/>
    </row>
    <row r="546" spans="1:9" ht="20.25">
      <c r="A546" s="131" t="s">
        <v>117</v>
      </c>
      <c r="B546" s="88"/>
      <c r="C546" s="88"/>
      <c r="D546" s="88"/>
      <c r="E546" s="74"/>
      <c r="F546" s="68">
        <f>F9+F140+F162+F187+F201+F206+F407+F478+F481+F516+F525+F528+F533</f>
        <v>860596.70000000007</v>
      </c>
      <c r="G546" s="104"/>
      <c r="H546" s="1"/>
    </row>
    <row r="547" spans="1:9" ht="20.25">
      <c r="A547" s="43"/>
      <c r="B547" s="57"/>
      <c r="C547" s="57"/>
      <c r="D547" s="57"/>
      <c r="E547" s="57"/>
      <c r="F547" s="69"/>
      <c r="G547" s="2"/>
      <c r="H547" s="1"/>
    </row>
    <row r="548" spans="1:9" ht="20.25">
      <c r="A548" s="55"/>
      <c r="B548" s="57"/>
      <c r="C548" s="57"/>
      <c r="D548" s="57"/>
      <c r="E548" s="57"/>
      <c r="F548" s="69"/>
      <c r="G548" s="2"/>
      <c r="H548" s="1"/>
    </row>
    <row r="549" spans="1:9" ht="20.25">
      <c r="A549" s="58"/>
      <c r="B549" s="57"/>
      <c r="C549" s="57"/>
      <c r="D549" s="57"/>
      <c r="E549" s="57"/>
      <c r="F549" s="69"/>
      <c r="G549" s="2"/>
      <c r="H549" s="1"/>
    </row>
    <row r="550" spans="1:9" ht="20.25">
      <c r="A550" s="59"/>
      <c r="B550" s="57"/>
      <c r="C550" s="57"/>
      <c r="D550" s="57"/>
      <c r="E550" s="57"/>
      <c r="F550" s="69"/>
      <c r="G550" s="2"/>
      <c r="H550" s="1"/>
    </row>
    <row r="551" spans="1:9" ht="20.25">
      <c r="A551" s="59"/>
      <c r="B551" s="57"/>
      <c r="C551" s="57"/>
      <c r="D551" s="57"/>
      <c r="E551" s="57"/>
      <c r="F551" s="69"/>
      <c r="G551" s="2"/>
      <c r="H551" s="1"/>
    </row>
    <row r="552" spans="1:9" ht="20.25">
      <c r="A552" s="59"/>
      <c r="B552" s="57"/>
      <c r="C552" s="57"/>
      <c r="D552" s="57"/>
      <c r="E552" s="57"/>
      <c r="F552" s="69"/>
      <c r="G552" s="2"/>
      <c r="H552" s="1"/>
    </row>
    <row r="553" spans="1:9" ht="20.25">
      <c r="A553" s="59"/>
      <c r="B553" s="57"/>
      <c r="C553" s="57"/>
      <c r="D553" s="57"/>
      <c r="E553" s="57"/>
      <c r="F553" s="69"/>
      <c r="G553" s="2"/>
      <c r="H553" s="1"/>
    </row>
    <row r="554" spans="1:9" ht="20.25">
      <c r="A554" s="59"/>
      <c r="B554" s="57"/>
      <c r="C554" s="57"/>
      <c r="D554" s="57"/>
      <c r="E554" s="57"/>
      <c r="F554" s="69"/>
      <c r="G554" s="3"/>
      <c r="H554" s="1"/>
    </row>
    <row r="555" spans="1:9" ht="20.25">
      <c r="A555" s="59"/>
      <c r="B555" s="57"/>
      <c r="C555" s="57"/>
      <c r="D555" s="57"/>
      <c r="E555" s="57"/>
      <c r="F555" s="69"/>
      <c r="G555" s="3"/>
      <c r="H555" s="50"/>
      <c r="I555" s="50"/>
    </row>
    <row r="556" spans="1:9" ht="20.25">
      <c r="A556" s="59"/>
      <c r="B556" s="57"/>
      <c r="C556" s="57"/>
      <c r="D556" s="57"/>
      <c r="E556" s="57"/>
      <c r="F556" s="69"/>
      <c r="G556" s="3"/>
      <c r="H556" s="1"/>
    </row>
    <row r="557" spans="1:9" ht="20.25">
      <c r="A557" s="59"/>
      <c r="B557" s="57"/>
      <c r="C557" s="57"/>
      <c r="D557" s="57"/>
      <c r="E557" s="57"/>
      <c r="F557" s="69"/>
      <c r="G557" s="3"/>
      <c r="H557" s="1"/>
    </row>
    <row r="558" spans="1:9" ht="20.25">
      <c r="A558" s="59"/>
      <c r="B558" s="57"/>
      <c r="C558" s="57"/>
      <c r="D558" s="57"/>
      <c r="E558" s="57"/>
      <c r="F558" s="69"/>
      <c r="G558" s="3"/>
      <c r="H558" s="1"/>
    </row>
    <row r="559" spans="1:9" ht="20.25">
      <c r="A559" s="59"/>
      <c r="B559" s="57"/>
      <c r="C559" s="57"/>
      <c r="D559" s="57"/>
      <c r="E559" s="57"/>
      <c r="F559" s="69"/>
      <c r="G559" s="3"/>
      <c r="H559" s="1"/>
    </row>
    <row r="560" spans="1:9" ht="20.25">
      <c r="A560" s="59"/>
      <c r="B560" s="57"/>
      <c r="C560" s="57"/>
      <c r="D560" s="57"/>
      <c r="E560" s="57"/>
      <c r="F560" s="69"/>
      <c r="G560" s="3"/>
      <c r="H560" s="50"/>
    </row>
    <row r="561" spans="1:8" ht="20.25">
      <c r="A561" s="58"/>
      <c r="B561" s="57"/>
      <c r="C561" s="57"/>
      <c r="D561" s="57"/>
      <c r="E561" s="57"/>
      <c r="F561" s="69"/>
      <c r="G561" s="2"/>
      <c r="H561" s="1"/>
    </row>
    <row r="562" spans="1:8" ht="20.25">
      <c r="A562" s="58"/>
      <c r="B562" s="57"/>
      <c r="C562" s="57"/>
      <c r="D562" s="57"/>
      <c r="E562" s="57"/>
      <c r="F562" s="69"/>
      <c r="G562" s="3"/>
      <c r="H562" s="1"/>
    </row>
    <row r="563" spans="1:8" ht="20.25">
      <c r="A563" s="59"/>
      <c r="B563" s="57"/>
      <c r="C563" s="57"/>
      <c r="D563" s="57"/>
      <c r="E563" s="57"/>
      <c r="F563" s="69"/>
      <c r="G563" s="3"/>
      <c r="H563" s="1"/>
    </row>
    <row r="564" spans="1:8" ht="13.5" customHeight="1">
      <c r="A564" s="59"/>
      <c r="B564" s="57"/>
      <c r="C564" s="57"/>
      <c r="D564" s="57"/>
      <c r="E564" s="57"/>
      <c r="F564" s="69"/>
      <c r="G564" s="3"/>
      <c r="H564" s="50"/>
    </row>
    <row r="565" spans="1:8" ht="13.5" hidden="1" customHeight="1">
      <c r="A565" s="59"/>
      <c r="B565" s="57"/>
      <c r="C565" s="57"/>
      <c r="D565" s="57"/>
      <c r="E565" s="57"/>
      <c r="F565" s="69"/>
      <c r="G565" s="2"/>
      <c r="H565" s="1"/>
    </row>
    <row r="566" spans="1:8" ht="20.25" hidden="1">
      <c r="A566" s="59"/>
      <c r="B566" s="57"/>
      <c r="C566" s="57"/>
      <c r="D566" s="57"/>
      <c r="E566" s="57"/>
      <c r="F566" s="69"/>
      <c r="G566" s="2"/>
      <c r="H566" s="1"/>
    </row>
    <row r="567" spans="1:8" ht="20.25">
      <c r="A567" s="59"/>
      <c r="B567" s="56"/>
      <c r="C567" s="56"/>
      <c r="D567" s="57"/>
      <c r="E567" s="57"/>
      <c r="F567" s="71"/>
      <c r="G567" s="3"/>
      <c r="H567" s="1"/>
    </row>
    <row r="568" spans="1:8" ht="20.25">
      <c r="A568" s="59"/>
      <c r="B568" s="56"/>
      <c r="C568" s="56"/>
      <c r="D568" s="56"/>
      <c r="E568" s="56"/>
      <c r="F568" s="72"/>
      <c r="G568" s="3"/>
      <c r="H568" s="1"/>
    </row>
    <row r="569" spans="1:8" ht="32.25" customHeight="1">
      <c r="A569" s="55"/>
      <c r="B569" s="57"/>
      <c r="C569" s="57"/>
      <c r="D569" s="57"/>
      <c r="E569" s="57"/>
      <c r="F569" s="69"/>
      <c r="G569" s="3"/>
      <c r="H569" s="50"/>
    </row>
    <row r="570" spans="1:8" ht="36.75" customHeight="1">
      <c r="A570" s="55"/>
      <c r="B570" s="57"/>
      <c r="C570" s="57"/>
      <c r="D570" s="57"/>
      <c r="E570" s="57"/>
      <c r="F570" s="69"/>
      <c r="G570" s="3"/>
      <c r="H570" s="1"/>
    </row>
    <row r="571" spans="1:8" ht="20.25" hidden="1">
      <c r="A571" s="59"/>
      <c r="B571" s="57"/>
      <c r="C571" s="57"/>
      <c r="D571" s="57"/>
      <c r="E571" s="57"/>
      <c r="F571" s="69"/>
      <c r="G571" s="3"/>
      <c r="H571" s="1"/>
    </row>
    <row r="572" spans="1:8" ht="20.25" hidden="1">
      <c r="A572" s="59"/>
      <c r="B572" s="57"/>
      <c r="C572" s="57"/>
      <c r="D572" s="57"/>
      <c r="E572" s="57"/>
      <c r="F572" s="69"/>
      <c r="G572" s="2"/>
      <c r="H572" s="1"/>
    </row>
    <row r="573" spans="1:8" ht="20.25" hidden="1">
      <c r="A573" s="59"/>
      <c r="B573" s="57"/>
      <c r="C573" s="57"/>
      <c r="D573" s="57"/>
      <c r="E573" s="57"/>
      <c r="F573" s="69"/>
      <c r="G573" s="2"/>
      <c r="H573" s="1"/>
    </row>
    <row r="574" spans="1:8" ht="20.25">
      <c r="A574" s="59"/>
      <c r="B574" s="57"/>
      <c r="C574" s="57"/>
      <c r="D574" s="57"/>
      <c r="E574" s="57"/>
      <c r="F574" s="69"/>
      <c r="G574" s="2"/>
      <c r="H574" s="1"/>
    </row>
    <row r="575" spans="1:8" ht="20.25">
      <c r="A575" s="59"/>
      <c r="B575" s="57"/>
      <c r="C575" s="57"/>
      <c r="D575" s="57"/>
      <c r="E575" s="57"/>
      <c r="F575" s="69"/>
      <c r="G575" s="2"/>
      <c r="H575" s="1"/>
    </row>
    <row r="576" spans="1:8" ht="20.25">
      <c r="A576" s="59"/>
      <c r="B576" s="57"/>
      <c r="C576" s="57"/>
      <c r="D576" s="57"/>
      <c r="E576" s="57"/>
      <c r="F576" s="69"/>
      <c r="G576" s="2"/>
      <c r="H576" s="1"/>
    </row>
    <row r="577" spans="1:8" ht="20.25">
      <c r="A577" s="59"/>
      <c r="B577" s="57"/>
      <c r="C577" s="57"/>
      <c r="D577" s="57"/>
      <c r="E577" s="57"/>
      <c r="F577" s="69"/>
      <c r="G577" s="2"/>
      <c r="H577" s="1"/>
    </row>
    <row r="578" spans="1:8" ht="18" customHeight="1">
      <c r="A578" s="59"/>
      <c r="B578" s="57"/>
      <c r="C578" s="57"/>
      <c r="D578" s="57"/>
      <c r="E578" s="57"/>
      <c r="F578" s="69"/>
      <c r="G578" s="2"/>
      <c r="H578" s="50"/>
    </row>
    <row r="579" spans="1:8" ht="27" customHeight="1">
      <c r="A579" s="59"/>
      <c r="B579" s="57"/>
      <c r="C579" s="57"/>
      <c r="D579" s="57"/>
      <c r="E579" s="57"/>
      <c r="F579" s="69"/>
      <c r="G579" s="2"/>
      <c r="H579" s="1"/>
    </row>
    <row r="580" spans="1:8" ht="44.25" customHeight="1">
      <c r="A580" s="59"/>
      <c r="B580" s="57"/>
      <c r="C580" s="57"/>
      <c r="D580" s="57"/>
      <c r="E580" s="57"/>
      <c r="F580" s="69"/>
      <c r="G580" s="2"/>
      <c r="H580" s="1"/>
    </row>
    <row r="581" spans="1:8" ht="20.25">
      <c r="A581" s="59"/>
      <c r="B581" s="57"/>
      <c r="C581" s="57"/>
      <c r="D581" s="57"/>
      <c r="E581" s="57"/>
      <c r="F581" s="69"/>
      <c r="G581" s="2"/>
      <c r="H581" s="1"/>
    </row>
    <row r="582" spans="1:8" ht="20.25">
      <c r="A582" s="58"/>
      <c r="B582" s="57"/>
      <c r="C582" s="57"/>
      <c r="D582" s="57"/>
      <c r="E582" s="57"/>
      <c r="F582" s="69"/>
      <c r="G582" s="2"/>
      <c r="H582" s="1"/>
    </row>
    <row r="583" spans="1:8" ht="20.25">
      <c r="A583" s="58"/>
      <c r="B583" s="57"/>
      <c r="C583" s="57"/>
      <c r="D583" s="57"/>
      <c r="E583" s="57"/>
      <c r="F583" s="72"/>
      <c r="G583" s="2"/>
      <c r="H583" s="1"/>
    </row>
    <row r="584" spans="1:8" ht="20.25">
      <c r="A584" s="59"/>
      <c r="B584" s="57"/>
      <c r="C584" s="57"/>
      <c r="D584" s="57"/>
      <c r="E584" s="57"/>
      <c r="F584" s="69"/>
      <c r="G584" s="2"/>
      <c r="H584" s="50"/>
    </row>
    <row r="585" spans="1:8" ht="20.25">
      <c r="A585" s="59"/>
      <c r="B585" s="57"/>
      <c r="C585" s="57"/>
      <c r="D585" s="57"/>
      <c r="E585" s="57"/>
      <c r="F585" s="72"/>
      <c r="G585" s="3"/>
      <c r="H585" s="1"/>
    </row>
    <row r="586" spans="1:8" ht="20.25">
      <c r="A586" s="59"/>
      <c r="B586" s="57"/>
      <c r="C586" s="57"/>
      <c r="D586" s="57"/>
      <c r="E586" s="57"/>
      <c r="F586" s="69"/>
      <c r="G586" s="2"/>
      <c r="H586" s="7"/>
    </row>
    <row r="587" spans="1:8" ht="20.25">
      <c r="A587" s="59"/>
      <c r="B587" s="57"/>
      <c r="C587" s="57"/>
      <c r="D587" s="57"/>
      <c r="E587" s="57"/>
      <c r="F587" s="69"/>
      <c r="G587" s="3"/>
      <c r="H587" s="1"/>
    </row>
    <row r="588" spans="1:8" ht="20.25">
      <c r="A588" s="60"/>
      <c r="B588" s="57"/>
      <c r="C588" s="57"/>
      <c r="D588" s="57"/>
      <c r="E588" s="57"/>
      <c r="F588" s="69"/>
      <c r="G588" s="3"/>
      <c r="H588" s="7"/>
    </row>
    <row r="589" spans="1:8" ht="20.25">
      <c r="A589" s="59"/>
      <c r="B589" s="56"/>
      <c r="C589" s="56"/>
      <c r="D589" s="56"/>
      <c r="E589" s="56"/>
      <c r="F589" s="73"/>
      <c r="G589" s="3"/>
      <c r="H589" s="7"/>
    </row>
    <row r="590" spans="1:8" ht="20.25">
      <c r="A590" s="59"/>
      <c r="B590" s="57"/>
      <c r="C590" s="57"/>
      <c r="D590" s="57"/>
      <c r="E590" s="57"/>
      <c r="F590" s="69"/>
      <c r="G590" s="2"/>
      <c r="H590" s="1"/>
    </row>
    <row r="591" spans="1:8" ht="20.25">
      <c r="A591" s="60"/>
      <c r="B591" s="57"/>
      <c r="C591" s="57"/>
      <c r="D591" s="57"/>
      <c r="E591" s="57"/>
      <c r="F591" s="69"/>
      <c r="G591" s="3"/>
      <c r="H591" s="1"/>
    </row>
    <row r="592" spans="1:8" ht="20.25">
      <c r="A592" s="59"/>
      <c r="B592" s="56"/>
      <c r="C592" s="56"/>
      <c r="D592" s="56"/>
      <c r="E592" s="56"/>
      <c r="F592" s="73"/>
      <c r="G592" s="3"/>
      <c r="H592" s="1"/>
    </row>
    <row r="593" spans="1:8" ht="20.25">
      <c r="A593" s="59"/>
      <c r="B593" s="57"/>
      <c r="C593" s="57"/>
      <c r="D593" s="57"/>
      <c r="E593" s="57"/>
      <c r="F593" s="69"/>
      <c r="G593" s="2"/>
      <c r="H593" s="7"/>
    </row>
    <row r="594" spans="1:8" ht="20.25">
      <c r="A594" s="61"/>
      <c r="B594" s="57"/>
      <c r="C594" s="57"/>
      <c r="D594" s="57"/>
      <c r="E594" s="57"/>
      <c r="F594" s="69"/>
      <c r="G594" s="2"/>
      <c r="H594" s="7"/>
    </row>
    <row r="595" spans="1:8" ht="20.25">
      <c r="A595" s="58"/>
      <c r="B595" s="57"/>
      <c r="C595" s="57"/>
      <c r="D595" s="57"/>
      <c r="E595" s="57"/>
      <c r="F595" s="69"/>
      <c r="G595" s="3"/>
      <c r="H595" s="1"/>
    </row>
    <row r="596" spans="1:8" ht="20.25">
      <c r="A596" s="59"/>
      <c r="B596" s="57"/>
      <c r="C596" s="57"/>
      <c r="D596" s="57"/>
      <c r="E596" s="57"/>
      <c r="F596" s="69"/>
      <c r="G596" s="2"/>
      <c r="H596" s="7"/>
    </row>
    <row r="597" spans="1:8" ht="20.25">
      <c r="A597" s="59"/>
      <c r="B597" s="57"/>
      <c r="C597" s="57"/>
      <c r="D597" s="57"/>
      <c r="E597" s="57"/>
      <c r="F597" s="69"/>
      <c r="G597" s="2"/>
      <c r="H597" s="1"/>
    </row>
    <row r="598" spans="1:8" ht="20.25">
      <c r="A598" s="59"/>
      <c r="B598" s="57"/>
      <c r="C598" s="57"/>
      <c r="D598" s="57"/>
      <c r="E598" s="57"/>
      <c r="F598" s="69"/>
      <c r="G598" s="2"/>
      <c r="H598" s="1"/>
    </row>
    <row r="599" spans="1:8" ht="20.25">
      <c r="A599" s="59"/>
      <c r="B599" s="57"/>
      <c r="C599" s="57"/>
      <c r="D599" s="57"/>
      <c r="E599" s="57"/>
      <c r="F599" s="69"/>
      <c r="G599" s="2"/>
      <c r="H599" s="1"/>
    </row>
    <row r="600" spans="1:8" ht="20.25">
      <c r="A600" s="59"/>
      <c r="B600" s="57"/>
      <c r="C600" s="57"/>
      <c r="D600" s="57"/>
      <c r="E600" s="57"/>
      <c r="F600" s="69"/>
      <c r="G600" s="2"/>
      <c r="H600" s="1"/>
    </row>
    <row r="601" spans="1:8" ht="20.25">
      <c r="A601" s="59"/>
      <c r="B601" s="57"/>
      <c r="C601" s="57"/>
      <c r="D601" s="57"/>
      <c r="E601" s="57"/>
      <c r="F601" s="69"/>
      <c r="G601" s="2"/>
      <c r="H601" s="1"/>
    </row>
    <row r="602" spans="1:8" ht="13.5" customHeight="1">
      <c r="A602" s="59"/>
      <c r="B602" s="57"/>
      <c r="C602" s="57"/>
      <c r="D602" s="57"/>
      <c r="E602" s="57"/>
      <c r="F602" s="69"/>
      <c r="G602" s="2"/>
      <c r="H602" s="1"/>
    </row>
    <row r="603" spans="1:8" ht="20.25" hidden="1">
      <c r="A603" s="59"/>
      <c r="B603" s="57"/>
      <c r="C603" s="57"/>
      <c r="D603" s="57"/>
      <c r="E603" s="57"/>
      <c r="F603" s="69"/>
      <c r="G603" s="2"/>
      <c r="H603" s="1"/>
    </row>
    <row r="604" spans="1:8" ht="27.75" customHeight="1">
      <c r="A604" s="59"/>
      <c r="B604" s="57"/>
      <c r="C604" s="57"/>
      <c r="D604" s="57"/>
      <c r="E604" s="57"/>
      <c r="F604" s="69"/>
      <c r="G604" s="2"/>
      <c r="H604" s="1"/>
    </row>
    <row r="605" spans="1:8" ht="20.25" hidden="1">
      <c r="A605" s="59"/>
      <c r="B605" s="57"/>
      <c r="C605" s="57"/>
      <c r="D605" s="57"/>
      <c r="E605" s="57"/>
      <c r="F605" s="69"/>
      <c r="G605" s="2"/>
      <c r="H605" s="1"/>
    </row>
    <row r="606" spans="1:8" ht="0.75" customHeight="1">
      <c r="A606" s="59"/>
      <c r="B606" s="57"/>
      <c r="C606" s="57"/>
      <c r="D606" s="57"/>
      <c r="E606" s="57"/>
      <c r="F606" s="69"/>
      <c r="G606" s="2"/>
      <c r="H606" s="1"/>
    </row>
    <row r="607" spans="1:8" ht="20.25" hidden="1">
      <c r="A607" s="59"/>
      <c r="B607" s="57"/>
      <c r="C607" s="57"/>
      <c r="D607" s="57"/>
      <c r="E607" s="57"/>
      <c r="F607" s="69"/>
      <c r="G607" s="2"/>
      <c r="H607" s="1"/>
    </row>
    <row r="608" spans="1:8" ht="20.25" hidden="1">
      <c r="A608" s="59"/>
      <c r="B608" s="57"/>
      <c r="C608" s="57"/>
      <c r="D608" s="57"/>
      <c r="E608" s="57"/>
      <c r="F608" s="69"/>
      <c r="G608" s="2"/>
      <c r="H608" s="1"/>
    </row>
    <row r="609" spans="1:8" ht="20.25">
      <c r="A609" s="59"/>
      <c r="B609" s="56"/>
      <c r="C609" s="56"/>
      <c r="D609" s="56"/>
      <c r="E609" s="56"/>
      <c r="F609" s="73"/>
      <c r="G609" s="4"/>
      <c r="H609" s="1"/>
    </row>
    <row r="610" spans="1:8" ht="20.25">
      <c r="A610" s="59"/>
      <c r="B610" s="56"/>
      <c r="C610" s="56"/>
      <c r="D610" s="56"/>
      <c r="E610" s="56"/>
      <c r="F610" s="73"/>
      <c r="G610" s="3"/>
      <c r="H610" s="1"/>
    </row>
    <row r="611" spans="1:8" ht="27.75" customHeight="1">
      <c r="A611" s="62"/>
      <c r="B611" s="57"/>
      <c r="C611" s="57"/>
      <c r="D611" s="57"/>
      <c r="E611" s="57"/>
      <c r="F611" s="73"/>
      <c r="G611" s="3"/>
      <c r="H611" s="1"/>
    </row>
    <row r="612" spans="1:8" ht="20.25">
      <c r="A612" s="55"/>
      <c r="B612" s="57"/>
      <c r="C612" s="57"/>
      <c r="D612" s="57"/>
      <c r="E612" s="57"/>
      <c r="F612" s="69"/>
      <c r="G612" s="3"/>
      <c r="H612" s="1"/>
    </row>
    <row r="613" spans="1:8" ht="17.25" customHeight="1">
      <c r="A613" s="58"/>
      <c r="B613" s="57"/>
      <c r="C613" s="57"/>
      <c r="D613" s="57"/>
      <c r="E613" s="57"/>
      <c r="F613" s="69"/>
      <c r="G613" s="3"/>
      <c r="H613" s="1"/>
    </row>
    <row r="614" spans="1:8" ht="20.25">
      <c r="A614" s="58"/>
      <c r="B614" s="57"/>
      <c r="C614" s="57"/>
      <c r="D614" s="57"/>
      <c r="E614" s="57"/>
      <c r="F614" s="69"/>
      <c r="G614" s="3"/>
      <c r="H614" s="1"/>
    </row>
    <row r="615" spans="1:8" ht="20.25">
      <c r="A615" s="58"/>
      <c r="B615" s="56"/>
      <c r="C615" s="56"/>
      <c r="D615" s="56"/>
      <c r="E615" s="56"/>
      <c r="F615" s="73"/>
      <c r="G615" s="3"/>
      <c r="H615" s="1"/>
    </row>
    <row r="616" spans="1:8" ht="20.25">
      <c r="A616" s="59"/>
      <c r="B616" s="57"/>
      <c r="C616" s="57"/>
      <c r="D616" s="57"/>
      <c r="E616" s="57"/>
      <c r="F616" s="69"/>
      <c r="G616" s="3"/>
      <c r="H616" s="1"/>
    </row>
    <row r="617" spans="1:8" ht="20.25">
      <c r="A617" s="59"/>
      <c r="B617" s="57"/>
      <c r="C617" s="57"/>
      <c r="D617" s="57"/>
      <c r="E617" s="57"/>
      <c r="F617" s="69"/>
      <c r="G617" s="3"/>
      <c r="H617" s="1"/>
    </row>
    <row r="618" spans="1:8" ht="20.25">
      <c r="A618" s="58"/>
      <c r="B618" s="56"/>
      <c r="C618" s="56"/>
      <c r="D618" s="56"/>
      <c r="E618" s="56"/>
      <c r="F618" s="73"/>
      <c r="G618" s="3"/>
      <c r="H618" s="1"/>
    </row>
    <row r="619" spans="1:8" ht="20.25">
      <c r="A619" s="59"/>
      <c r="B619" s="56"/>
      <c r="C619" s="56"/>
      <c r="D619" s="56"/>
      <c r="E619" s="56"/>
      <c r="F619" s="73"/>
      <c r="G619" s="3"/>
      <c r="H619" s="1"/>
    </row>
    <row r="620" spans="1:8" ht="20.25">
      <c r="A620" s="58"/>
      <c r="B620" s="57"/>
      <c r="C620" s="57"/>
      <c r="D620" s="57"/>
      <c r="E620" s="57"/>
      <c r="F620" s="69"/>
      <c r="G620" s="3"/>
      <c r="H620" s="1"/>
    </row>
    <row r="621" spans="1:8" ht="20.25">
      <c r="A621" s="55"/>
      <c r="B621" s="57"/>
      <c r="C621" s="57"/>
      <c r="D621" s="57"/>
      <c r="E621" s="57"/>
      <c r="F621" s="69"/>
      <c r="G621" s="3"/>
      <c r="H621" s="1"/>
    </row>
    <row r="622" spans="1:8" ht="0.75" customHeight="1">
      <c r="A622" s="58"/>
      <c r="B622" s="57"/>
      <c r="C622" s="57"/>
      <c r="D622" s="57"/>
      <c r="E622" s="57"/>
      <c r="F622" s="69"/>
      <c r="G622" s="3"/>
      <c r="H622" s="1"/>
    </row>
    <row r="623" spans="1:8" ht="20.25" hidden="1">
      <c r="A623" s="59"/>
      <c r="B623" s="57"/>
      <c r="C623" s="57"/>
      <c r="D623" s="57"/>
      <c r="E623" s="57"/>
      <c r="F623" s="69"/>
      <c r="G623" s="3"/>
      <c r="H623" s="1"/>
    </row>
    <row r="624" spans="1:8" ht="20.25">
      <c r="A624" s="59"/>
      <c r="B624" s="57"/>
      <c r="C624" s="57"/>
      <c r="D624" s="57"/>
      <c r="E624" s="57"/>
      <c r="F624" s="69"/>
      <c r="G624" s="3"/>
      <c r="H624" s="1"/>
    </row>
    <row r="625" spans="1:8" ht="20.25">
      <c r="A625" s="59"/>
      <c r="B625" s="57"/>
      <c r="C625" s="57"/>
      <c r="D625" s="57"/>
      <c r="E625" s="57"/>
      <c r="F625" s="69"/>
      <c r="G625" s="3"/>
      <c r="H625" s="1"/>
    </row>
    <row r="626" spans="1:8" ht="20.25">
      <c r="A626" s="59"/>
      <c r="B626" s="57"/>
      <c r="C626" s="57"/>
      <c r="D626" s="57"/>
      <c r="E626" s="57"/>
      <c r="F626" s="69"/>
      <c r="G626" s="2"/>
      <c r="H626" s="1"/>
    </row>
    <row r="627" spans="1:8" ht="26.25" customHeight="1">
      <c r="A627" s="59"/>
      <c r="B627" s="57"/>
      <c r="C627" s="57"/>
      <c r="D627" s="57"/>
      <c r="E627" s="57"/>
      <c r="F627" s="69"/>
      <c r="G627" s="3"/>
      <c r="H627" s="1"/>
    </row>
    <row r="628" spans="1:8" ht="5.25" hidden="1" customHeight="1">
      <c r="A628" s="59"/>
      <c r="B628" s="57"/>
      <c r="C628" s="57"/>
      <c r="D628" s="57"/>
      <c r="E628" s="57"/>
      <c r="F628" s="69"/>
      <c r="G628" s="3"/>
      <c r="H628" s="1"/>
    </row>
    <row r="629" spans="1:8" ht="20.25">
      <c r="A629" s="59"/>
      <c r="B629" s="57"/>
      <c r="C629" s="57"/>
      <c r="D629" s="57"/>
      <c r="E629" s="57"/>
      <c r="F629" s="69"/>
      <c r="G629" s="3"/>
      <c r="H629" s="1"/>
    </row>
    <row r="630" spans="1:8" ht="20.25">
      <c r="A630" s="59"/>
      <c r="B630" s="57"/>
      <c r="C630" s="57"/>
      <c r="D630" s="57"/>
      <c r="E630" s="57"/>
      <c r="F630" s="69"/>
      <c r="G630" s="3"/>
      <c r="H630" s="1"/>
    </row>
    <row r="631" spans="1:8" ht="20.25">
      <c r="A631" s="59"/>
      <c r="B631" s="57"/>
      <c r="C631" s="57"/>
      <c r="D631" s="57"/>
      <c r="E631" s="57"/>
      <c r="F631" s="69"/>
      <c r="G631" s="3"/>
      <c r="H631" s="1"/>
    </row>
    <row r="632" spans="1:8" ht="20.25">
      <c r="A632" s="59"/>
      <c r="B632" s="57"/>
      <c r="C632" s="57"/>
      <c r="D632" s="57"/>
      <c r="E632" s="57"/>
      <c r="F632" s="69"/>
      <c r="G632" s="2"/>
      <c r="H632" s="1"/>
    </row>
    <row r="633" spans="1:8" ht="20.25">
      <c r="A633" s="59"/>
      <c r="B633" s="57"/>
      <c r="C633" s="57"/>
      <c r="D633" s="57"/>
      <c r="E633" s="57"/>
      <c r="F633" s="69"/>
      <c r="G633" s="2"/>
      <c r="H633" s="1"/>
    </row>
    <row r="634" spans="1:8" ht="20.25">
      <c r="A634" s="58"/>
      <c r="B634" s="57"/>
      <c r="C634" s="57"/>
      <c r="D634" s="57"/>
      <c r="E634" s="57"/>
      <c r="F634" s="69"/>
      <c r="G634" s="2"/>
      <c r="H634" s="1"/>
    </row>
    <row r="635" spans="1:8" ht="20.25">
      <c r="A635" s="58"/>
      <c r="B635" s="57"/>
      <c r="C635" s="57"/>
      <c r="D635" s="57"/>
      <c r="E635" s="57"/>
      <c r="F635" s="69"/>
      <c r="G635" s="3"/>
      <c r="H635" s="1"/>
    </row>
    <row r="636" spans="1:8" ht="20.25">
      <c r="A636" s="59"/>
      <c r="B636" s="57"/>
      <c r="C636" s="57"/>
      <c r="D636" s="57"/>
      <c r="E636" s="57"/>
      <c r="F636" s="69"/>
      <c r="G636" s="2"/>
      <c r="H636" s="50"/>
    </row>
    <row r="637" spans="1:8" ht="20.25">
      <c r="A637" s="59"/>
      <c r="B637" s="57"/>
      <c r="C637" s="57"/>
      <c r="D637" s="57"/>
      <c r="E637" s="57"/>
      <c r="F637" s="69"/>
      <c r="G637" s="2"/>
      <c r="H637" s="50"/>
    </row>
    <row r="638" spans="1:8" ht="20.25">
      <c r="A638" s="59"/>
      <c r="B638" s="56"/>
      <c r="C638" s="56"/>
      <c r="D638" s="56"/>
      <c r="E638" s="56"/>
      <c r="F638" s="73"/>
      <c r="G638" s="2"/>
      <c r="H638" s="1"/>
    </row>
    <row r="639" spans="1:8" ht="20.25">
      <c r="A639" s="59"/>
      <c r="B639" s="56"/>
      <c r="C639" s="56"/>
      <c r="D639" s="56"/>
      <c r="E639" s="56"/>
      <c r="F639" s="73"/>
      <c r="G639" s="2"/>
      <c r="H639" s="1"/>
    </row>
    <row r="640" spans="1:8" ht="20.25">
      <c r="A640" s="55"/>
      <c r="B640" s="56"/>
      <c r="C640" s="56"/>
      <c r="D640" s="56"/>
      <c r="E640" s="56"/>
      <c r="F640" s="73"/>
      <c r="G640" s="2"/>
      <c r="H640" s="1"/>
    </row>
    <row r="641" spans="1:8" ht="20.25">
      <c r="A641" s="55"/>
      <c r="B641" s="57"/>
      <c r="C641" s="57"/>
      <c r="D641" s="57"/>
      <c r="E641" s="57"/>
      <c r="F641" s="69"/>
      <c r="G641" s="2"/>
      <c r="H641" s="1"/>
    </row>
    <row r="642" spans="1:8" ht="20.25">
      <c r="A642" s="61"/>
      <c r="B642" s="57"/>
      <c r="C642" s="57"/>
      <c r="D642" s="57"/>
      <c r="E642" s="57"/>
      <c r="F642" s="69"/>
      <c r="G642" s="2"/>
      <c r="H642" s="1"/>
    </row>
    <row r="643" spans="1:8" ht="20.25">
      <c r="A643" s="58"/>
      <c r="B643" s="57"/>
      <c r="C643" s="57"/>
      <c r="D643" s="57"/>
      <c r="E643" s="57"/>
      <c r="F643" s="69"/>
      <c r="G643" s="2"/>
      <c r="H643" s="1"/>
    </row>
    <row r="644" spans="1:8" ht="20.25">
      <c r="A644" s="59"/>
      <c r="B644" s="57"/>
      <c r="C644" s="57"/>
      <c r="D644" s="57"/>
      <c r="E644" s="57"/>
      <c r="F644" s="69"/>
      <c r="G644" s="2"/>
      <c r="H644" s="1"/>
    </row>
    <row r="645" spans="1:8" ht="20.25">
      <c r="A645" s="59"/>
      <c r="B645" s="57"/>
      <c r="C645" s="57"/>
      <c r="D645" s="57"/>
      <c r="E645" s="57"/>
      <c r="F645" s="69"/>
      <c r="G645" s="2"/>
      <c r="H645" s="1"/>
    </row>
    <row r="646" spans="1:8" ht="20.25">
      <c r="A646" s="59"/>
      <c r="B646" s="57"/>
      <c r="C646" s="57"/>
      <c r="D646" s="57"/>
      <c r="E646" s="57"/>
      <c r="F646" s="69"/>
      <c r="G646" s="2"/>
      <c r="H646" s="1"/>
    </row>
    <row r="647" spans="1:8" ht="20.25">
      <c r="A647" s="59"/>
      <c r="B647" s="57"/>
      <c r="C647" s="57"/>
      <c r="D647" s="57"/>
      <c r="E647" s="57"/>
      <c r="F647" s="69"/>
      <c r="G647" s="2"/>
      <c r="H647" s="50"/>
    </row>
    <row r="648" spans="1:8" ht="20.25">
      <c r="A648" s="59"/>
      <c r="B648" s="57"/>
      <c r="C648" s="57"/>
      <c r="D648" s="57"/>
      <c r="E648" s="57"/>
      <c r="F648" s="69"/>
      <c r="G648" s="2"/>
      <c r="H648" s="1"/>
    </row>
    <row r="649" spans="1:8" ht="20.25">
      <c r="A649" s="59"/>
      <c r="B649" s="57"/>
      <c r="C649" s="57"/>
      <c r="D649" s="57"/>
      <c r="E649" s="57"/>
      <c r="F649" s="69"/>
      <c r="G649" s="2"/>
      <c r="H649" s="1"/>
    </row>
    <row r="650" spans="1:8" ht="20.25">
      <c r="A650" s="59"/>
      <c r="B650" s="57"/>
      <c r="C650" s="57"/>
      <c r="D650" s="57"/>
      <c r="E650" s="57"/>
      <c r="F650" s="69"/>
      <c r="G650" s="2"/>
      <c r="H650" s="1"/>
    </row>
    <row r="651" spans="1:8" ht="20.25">
      <c r="A651" s="59"/>
      <c r="B651" s="57"/>
      <c r="C651" s="57"/>
      <c r="D651" s="57"/>
      <c r="E651" s="57"/>
      <c r="F651" s="69"/>
      <c r="G651" s="2"/>
      <c r="H651" s="1"/>
    </row>
    <row r="652" spans="1:8" ht="20.25">
      <c r="A652" s="59"/>
      <c r="B652" s="57"/>
      <c r="C652" s="57"/>
      <c r="D652" s="57"/>
      <c r="E652" s="57"/>
      <c r="F652" s="69"/>
      <c r="G652" s="2"/>
      <c r="H652" s="1"/>
    </row>
    <row r="653" spans="1:8" ht="20.25">
      <c r="A653" s="59"/>
      <c r="B653" s="57"/>
      <c r="C653" s="57"/>
      <c r="D653" s="57"/>
      <c r="E653" s="57"/>
      <c r="F653" s="69"/>
      <c r="G653" s="2"/>
      <c r="H653" s="1"/>
    </row>
    <row r="654" spans="1:8" ht="20.25">
      <c r="A654" s="59"/>
      <c r="B654" s="57"/>
      <c r="C654" s="57"/>
      <c r="D654" s="57"/>
      <c r="E654" s="57"/>
      <c r="F654" s="69"/>
      <c r="G654" s="2"/>
      <c r="H654" s="1"/>
    </row>
    <row r="655" spans="1:8" ht="20.25">
      <c r="A655" s="59"/>
      <c r="B655" s="57"/>
      <c r="C655" s="57"/>
      <c r="D655" s="57"/>
      <c r="E655" s="57"/>
      <c r="F655" s="69"/>
      <c r="G655" s="2"/>
      <c r="H655" s="1"/>
    </row>
    <row r="656" spans="1:8" ht="20.25">
      <c r="A656" s="59"/>
      <c r="B656" s="57"/>
      <c r="C656" s="57"/>
      <c r="D656" s="57"/>
      <c r="E656" s="57"/>
      <c r="F656" s="69"/>
      <c r="G656" s="2"/>
      <c r="H656" s="1"/>
    </row>
    <row r="657" spans="1:8" ht="20.25">
      <c r="A657" s="59"/>
      <c r="B657" s="56"/>
      <c r="C657" s="56"/>
      <c r="D657" s="56"/>
      <c r="E657" s="56"/>
      <c r="F657" s="73"/>
      <c r="G657" s="2"/>
      <c r="H657" s="1"/>
    </row>
    <row r="658" spans="1:8" ht="20.25">
      <c r="A658" s="59"/>
      <c r="B658" s="57"/>
      <c r="C658" s="57"/>
      <c r="D658" s="57"/>
      <c r="E658" s="57"/>
      <c r="F658" s="69"/>
      <c r="G658" s="2"/>
      <c r="H658" s="1"/>
    </row>
    <row r="659" spans="1:8" ht="20.25">
      <c r="A659" s="63"/>
      <c r="B659" s="57"/>
      <c r="C659" s="57"/>
      <c r="D659" s="57"/>
      <c r="E659" s="57"/>
      <c r="F659" s="69"/>
      <c r="G659" s="2"/>
      <c r="H659" s="1"/>
    </row>
    <row r="660" spans="1:8" ht="20.25">
      <c r="A660" s="59"/>
      <c r="B660" s="57"/>
      <c r="C660" s="57"/>
      <c r="D660" s="57"/>
      <c r="E660" s="57"/>
      <c r="F660" s="69"/>
      <c r="G660" s="2"/>
      <c r="H660" s="1"/>
    </row>
    <row r="661" spans="1:8" ht="20.25">
      <c r="A661" s="59"/>
      <c r="B661" s="57"/>
      <c r="C661" s="57"/>
      <c r="D661" s="57"/>
      <c r="E661" s="57"/>
      <c r="F661" s="69"/>
      <c r="G661" s="2"/>
      <c r="H661" s="1"/>
    </row>
    <row r="662" spans="1:8" ht="20.25">
      <c r="A662" s="59"/>
      <c r="B662" s="57"/>
      <c r="C662" s="57"/>
      <c r="D662" s="57"/>
      <c r="E662" s="57"/>
      <c r="F662" s="69"/>
      <c r="G662" s="2"/>
      <c r="H662" s="1"/>
    </row>
    <row r="663" spans="1:8" ht="20.25">
      <c r="A663" s="59"/>
      <c r="B663" s="57"/>
      <c r="C663" s="57"/>
      <c r="D663" s="57"/>
      <c r="E663" s="57"/>
      <c r="F663" s="69"/>
      <c r="G663" s="2"/>
      <c r="H663" s="1"/>
    </row>
    <row r="664" spans="1:8" ht="20.25">
      <c r="A664" s="59"/>
      <c r="B664" s="57"/>
      <c r="C664" s="57"/>
      <c r="D664" s="57"/>
      <c r="E664" s="57"/>
      <c r="F664" s="69"/>
      <c r="G664" s="2"/>
      <c r="H664" s="1"/>
    </row>
    <row r="665" spans="1:8" ht="20.25">
      <c r="A665" s="59"/>
      <c r="B665" s="57"/>
      <c r="C665" s="57"/>
      <c r="D665" s="57"/>
      <c r="E665" s="57"/>
      <c r="F665" s="69"/>
      <c r="G665" s="2"/>
      <c r="H665" s="1"/>
    </row>
    <row r="666" spans="1:8" ht="20.25">
      <c r="A666" s="59"/>
      <c r="B666" s="57"/>
      <c r="C666" s="57"/>
      <c r="D666" s="57"/>
      <c r="E666" s="57"/>
      <c r="F666" s="69"/>
      <c r="G666" s="2"/>
      <c r="H666" s="1"/>
    </row>
    <row r="667" spans="1:8" ht="20.25">
      <c r="A667" s="59"/>
      <c r="B667" s="57"/>
      <c r="C667" s="57"/>
      <c r="D667" s="57"/>
      <c r="E667" s="57"/>
      <c r="F667" s="69"/>
      <c r="G667" s="2"/>
      <c r="H667" s="1"/>
    </row>
    <row r="668" spans="1:8" ht="20.25">
      <c r="A668" s="59"/>
      <c r="B668" s="57"/>
      <c r="C668" s="57"/>
      <c r="D668" s="57"/>
      <c r="E668" s="57"/>
      <c r="F668" s="69"/>
      <c r="G668" s="2"/>
      <c r="H668" s="1"/>
    </row>
    <row r="669" spans="1:8" ht="20.25">
      <c r="A669" s="59"/>
      <c r="B669" s="57"/>
      <c r="C669" s="57"/>
      <c r="D669" s="57"/>
      <c r="E669" s="57"/>
      <c r="F669" s="69"/>
      <c r="G669" s="2"/>
      <c r="H669" s="1"/>
    </row>
    <row r="670" spans="1:8" ht="20.25">
      <c r="A670" s="59"/>
      <c r="B670" s="57"/>
      <c r="C670" s="57"/>
      <c r="D670" s="57"/>
      <c r="E670" s="57"/>
      <c r="F670" s="69"/>
      <c r="G670" s="2"/>
      <c r="H670" s="1"/>
    </row>
    <row r="671" spans="1:8" ht="20.25">
      <c r="A671" s="59"/>
      <c r="B671" s="57"/>
      <c r="C671" s="57"/>
      <c r="D671" s="57"/>
      <c r="E671" s="57"/>
      <c r="F671" s="69"/>
      <c r="G671" s="2"/>
      <c r="H671" s="1"/>
    </row>
    <row r="672" spans="1:8" ht="20.25">
      <c r="A672" s="59"/>
      <c r="B672" s="57"/>
      <c r="C672" s="57"/>
      <c r="D672" s="57"/>
      <c r="E672" s="57"/>
      <c r="F672" s="69"/>
      <c r="G672" s="2"/>
      <c r="H672" s="1"/>
    </row>
    <row r="673" spans="1:8" ht="20.25">
      <c r="A673" s="59"/>
      <c r="B673" s="57"/>
      <c r="C673" s="57"/>
      <c r="D673" s="57"/>
      <c r="E673" s="57"/>
      <c r="F673" s="69"/>
      <c r="G673" s="2"/>
      <c r="H673" s="1"/>
    </row>
    <row r="674" spans="1:8" ht="20.25">
      <c r="A674" s="59"/>
      <c r="B674" s="57"/>
      <c r="C674" s="57"/>
      <c r="D674" s="57"/>
      <c r="E674" s="57"/>
      <c r="F674" s="69"/>
      <c r="G674" s="2"/>
      <c r="H674" s="1"/>
    </row>
    <row r="675" spans="1:8" ht="20.25">
      <c r="A675" s="59"/>
      <c r="B675" s="54"/>
      <c r="C675" s="54"/>
      <c r="D675" s="54"/>
      <c r="E675" s="54"/>
      <c r="F675" s="73"/>
      <c r="G675" s="2"/>
      <c r="H675" s="1"/>
    </row>
    <row r="676" spans="1:8" ht="20.25">
      <c r="A676" s="59"/>
      <c r="B676" s="54"/>
      <c r="C676" s="54"/>
      <c r="D676" s="54"/>
      <c r="E676" s="54"/>
      <c r="F676" s="69"/>
      <c r="G676" s="2"/>
      <c r="H676" s="1"/>
    </row>
    <row r="677" spans="1:8" ht="20.25">
      <c r="A677" s="43"/>
      <c r="B677" s="54"/>
      <c r="C677" s="54"/>
      <c r="D677" s="54"/>
      <c r="E677" s="54"/>
      <c r="F677" s="69"/>
      <c r="G677" s="2"/>
      <c r="H677" s="1"/>
    </row>
    <row r="678" spans="1:8" ht="20.25">
      <c r="A678" s="53"/>
      <c r="B678" s="54"/>
      <c r="C678" s="54"/>
      <c r="D678" s="54"/>
      <c r="E678" s="54"/>
      <c r="F678" s="69"/>
      <c r="G678" s="2"/>
      <c r="H678" s="1"/>
    </row>
    <row r="679" spans="1:8" ht="20.25">
      <c r="A679" s="53"/>
      <c r="B679" s="54"/>
      <c r="C679" s="54"/>
      <c r="D679" s="54"/>
      <c r="E679" s="54"/>
      <c r="F679" s="69"/>
      <c r="G679" s="2"/>
      <c r="H679" s="1"/>
    </row>
    <row r="680" spans="1:8" ht="20.25">
      <c r="A680" s="53"/>
      <c r="B680" s="54"/>
      <c r="C680" s="54"/>
      <c r="D680" s="54"/>
      <c r="E680" s="54"/>
      <c r="F680" s="69"/>
      <c r="G680" s="2"/>
      <c r="H680" s="1"/>
    </row>
    <row r="681" spans="1:8" ht="20.25">
      <c r="A681" s="43"/>
      <c r="B681" s="56"/>
      <c r="C681" s="56"/>
      <c r="D681" s="56"/>
      <c r="E681" s="56"/>
      <c r="F681" s="69"/>
      <c r="G681" s="2"/>
      <c r="H681" s="1"/>
    </row>
    <row r="682" spans="1:8" ht="20.25">
      <c r="A682" s="53"/>
      <c r="B682" s="56"/>
      <c r="C682" s="56"/>
      <c r="D682" s="56"/>
      <c r="E682" s="56"/>
      <c r="F682" s="69"/>
      <c r="G682" s="2"/>
      <c r="H682" s="1"/>
    </row>
    <row r="683" spans="1:8" ht="20.25">
      <c r="A683" s="64"/>
      <c r="B683" s="57"/>
      <c r="C683" s="57"/>
      <c r="D683" s="57"/>
      <c r="E683" s="57"/>
      <c r="F683" s="72"/>
      <c r="G683" s="2"/>
      <c r="H683" s="1"/>
    </row>
    <row r="684" spans="1:8" ht="20.25">
      <c r="A684" s="60"/>
      <c r="B684" s="57"/>
      <c r="C684" s="57"/>
      <c r="D684" s="57"/>
      <c r="E684" s="57"/>
      <c r="F684" s="69"/>
      <c r="G684" s="2"/>
      <c r="H684" s="1"/>
    </row>
    <row r="685" spans="1:8" ht="20.25">
      <c r="A685" s="59"/>
      <c r="B685" s="57"/>
      <c r="C685" s="57"/>
      <c r="D685" s="57"/>
      <c r="E685" s="57"/>
      <c r="F685" s="72"/>
      <c r="G685" s="2"/>
      <c r="H685" s="1"/>
    </row>
    <row r="686" spans="1:8" ht="20.25">
      <c r="A686" s="59"/>
      <c r="B686" s="57"/>
      <c r="C686" s="57"/>
      <c r="D686" s="57"/>
      <c r="E686" s="57"/>
      <c r="F686" s="69"/>
      <c r="G686" s="2"/>
      <c r="H686" s="1"/>
    </row>
    <row r="687" spans="1:8" ht="20.25">
      <c r="A687" s="59"/>
      <c r="B687" s="57"/>
      <c r="C687" s="57"/>
      <c r="D687" s="57"/>
      <c r="E687" s="57"/>
      <c r="F687" s="69"/>
      <c r="G687" s="2"/>
      <c r="H687" s="1"/>
    </row>
    <row r="688" spans="1:8" ht="20.25">
      <c r="A688" s="59"/>
      <c r="B688" s="57"/>
      <c r="C688" s="57"/>
      <c r="D688" s="57"/>
      <c r="E688" s="57"/>
      <c r="F688" s="69"/>
      <c r="G688" s="2"/>
      <c r="H688" s="1"/>
    </row>
    <row r="689" spans="1:8" ht="20.25">
      <c r="A689" s="59"/>
      <c r="B689" s="57"/>
      <c r="C689" s="57"/>
      <c r="D689" s="57"/>
      <c r="E689" s="57"/>
      <c r="F689" s="69"/>
      <c r="G689" s="2"/>
      <c r="H689" s="1"/>
    </row>
    <row r="690" spans="1:8" ht="20.25">
      <c r="A690" s="59"/>
      <c r="B690" s="57"/>
      <c r="C690" s="57"/>
      <c r="D690" s="57"/>
      <c r="E690" s="57"/>
      <c r="F690" s="69"/>
      <c r="G690" s="2"/>
      <c r="H690" s="1"/>
    </row>
    <row r="691" spans="1:8" ht="20.25">
      <c r="A691" s="59"/>
      <c r="B691" s="57"/>
      <c r="C691" s="57"/>
      <c r="D691" s="57"/>
      <c r="E691" s="57"/>
      <c r="F691" s="69"/>
      <c r="G691" s="2"/>
      <c r="H691" s="1"/>
    </row>
    <row r="692" spans="1:8" ht="20.25">
      <c r="A692" s="59"/>
      <c r="B692" s="57"/>
      <c r="C692" s="57"/>
      <c r="D692" s="57"/>
      <c r="E692" s="57"/>
      <c r="F692" s="69"/>
      <c r="G692" s="2"/>
      <c r="H692" s="1"/>
    </row>
    <row r="693" spans="1:8" ht="20.25">
      <c r="A693" s="59"/>
      <c r="B693" s="57"/>
      <c r="C693" s="57"/>
      <c r="D693" s="57"/>
      <c r="E693" s="57"/>
      <c r="F693" s="69"/>
      <c r="G693" s="2"/>
      <c r="H693" s="1"/>
    </row>
    <row r="694" spans="1:8" ht="20.25">
      <c r="A694" s="59"/>
      <c r="B694" s="57"/>
      <c r="C694" s="57"/>
      <c r="D694" s="57"/>
      <c r="E694" s="57"/>
      <c r="F694" s="69"/>
      <c r="G694" s="2"/>
      <c r="H694" s="1"/>
    </row>
    <row r="695" spans="1:8" ht="20.25">
      <c r="A695" s="59"/>
      <c r="B695" s="57"/>
      <c r="C695" s="57"/>
      <c r="D695" s="57"/>
      <c r="E695" s="57"/>
      <c r="F695" s="69"/>
      <c r="G695" s="2"/>
      <c r="H695" s="1"/>
    </row>
    <row r="696" spans="1:8" ht="20.25">
      <c r="A696" s="59"/>
      <c r="B696" s="57"/>
      <c r="C696" s="57"/>
      <c r="D696" s="57"/>
      <c r="E696" s="57"/>
      <c r="F696" s="69"/>
      <c r="G696" s="2"/>
      <c r="H696" s="1"/>
    </row>
    <row r="697" spans="1:8" ht="20.25">
      <c r="A697" s="59"/>
      <c r="B697" s="57"/>
      <c r="C697" s="57"/>
      <c r="D697" s="57"/>
      <c r="E697" s="57"/>
      <c r="F697" s="69"/>
      <c r="G697" s="2"/>
      <c r="H697" s="1"/>
    </row>
    <row r="698" spans="1:8" ht="20.25">
      <c r="A698" s="59"/>
      <c r="B698" s="57"/>
      <c r="C698" s="57"/>
      <c r="D698" s="57"/>
      <c r="E698" s="57"/>
      <c r="F698" s="69"/>
      <c r="G698" s="2"/>
      <c r="H698" s="1"/>
    </row>
    <row r="699" spans="1:8" ht="20.25">
      <c r="A699" s="59"/>
      <c r="B699" s="56"/>
      <c r="C699" s="56"/>
      <c r="D699" s="56"/>
      <c r="E699" s="56"/>
      <c r="F699" s="73"/>
      <c r="G699" s="2"/>
      <c r="H699" s="1"/>
    </row>
    <row r="700" spans="1:8" ht="20.25">
      <c r="A700" s="59"/>
      <c r="B700" s="57"/>
      <c r="C700" s="57"/>
      <c r="D700" s="57"/>
      <c r="E700" s="57"/>
      <c r="F700" s="69"/>
      <c r="G700" s="2"/>
      <c r="H700" s="1"/>
    </row>
    <row r="701" spans="1:8" ht="20.25">
      <c r="A701" s="60"/>
      <c r="B701" s="57"/>
      <c r="C701" s="57"/>
      <c r="D701" s="57"/>
      <c r="E701" s="57"/>
      <c r="F701" s="69"/>
      <c r="G701" s="2"/>
      <c r="H701" s="1"/>
    </row>
    <row r="702" spans="1:8" ht="20.25">
      <c r="A702" s="59"/>
      <c r="B702" s="57"/>
      <c r="C702" s="57"/>
      <c r="D702" s="57"/>
      <c r="E702" s="57"/>
      <c r="F702" s="69"/>
      <c r="G702" s="2"/>
      <c r="H702" s="1"/>
    </row>
    <row r="703" spans="1:8" ht="20.25">
      <c r="A703" s="59"/>
      <c r="B703" s="57"/>
      <c r="C703" s="57"/>
      <c r="D703" s="57"/>
      <c r="E703" s="57"/>
      <c r="F703" s="69"/>
      <c r="G703" s="2"/>
      <c r="H703" s="1"/>
    </row>
    <row r="704" spans="1:8" ht="20.25">
      <c r="A704" s="59"/>
      <c r="B704" s="57"/>
      <c r="C704" s="57"/>
      <c r="D704" s="57"/>
      <c r="E704" s="57"/>
      <c r="F704" s="69"/>
      <c r="G704" s="2"/>
      <c r="H704" s="1"/>
    </row>
    <row r="705" spans="1:8" ht="20.25">
      <c r="A705" s="59"/>
      <c r="B705" s="57"/>
      <c r="C705" s="57"/>
      <c r="D705" s="57"/>
      <c r="E705" s="57"/>
      <c r="F705" s="69"/>
      <c r="G705" s="2"/>
      <c r="H705" s="1"/>
    </row>
    <row r="706" spans="1:8" ht="0.75" customHeight="1">
      <c r="A706" s="59"/>
      <c r="B706" s="57"/>
      <c r="C706" s="57"/>
      <c r="D706" s="57"/>
      <c r="E706" s="57"/>
      <c r="F706" s="69"/>
      <c r="G706" s="2"/>
      <c r="H706" s="1"/>
    </row>
    <row r="707" spans="1:8" ht="20.25" hidden="1">
      <c r="A707" s="59"/>
      <c r="B707" s="57"/>
      <c r="C707" s="57"/>
      <c r="D707" s="57"/>
      <c r="E707" s="57"/>
      <c r="F707" s="69"/>
      <c r="G707" s="2"/>
      <c r="H707" s="1"/>
    </row>
    <row r="708" spans="1:8" ht="20.25">
      <c r="A708" s="59"/>
      <c r="B708" s="57"/>
      <c r="C708" s="57"/>
      <c r="D708" s="57"/>
      <c r="E708" s="57"/>
      <c r="F708" s="69"/>
      <c r="G708" s="2"/>
      <c r="H708" s="1"/>
    </row>
    <row r="709" spans="1:8" ht="20.25">
      <c r="A709" s="59"/>
      <c r="B709" s="57"/>
      <c r="C709" s="57"/>
      <c r="D709" s="57"/>
      <c r="E709" s="57"/>
      <c r="F709" s="69"/>
      <c r="G709" s="2"/>
      <c r="H709" s="1"/>
    </row>
    <row r="710" spans="1:8" ht="20.25">
      <c r="A710" s="59"/>
      <c r="B710" s="57"/>
      <c r="C710" s="57"/>
      <c r="D710" s="57"/>
      <c r="E710" s="57"/>
      <c r="F710" s="69"/>
      <c r="G710" s="2"/>
      <c r="H710" s="1"/>
    </row>
    <row r="711" spans="1:8" ht="20.25">
      <c r="A711" s="59"/>
      <c r="B711" s="57"/>
      <c r="C711" s="57"/>
      <c r="D711" s="57"/>
      <c r="E711" s="57"/>
      <c r="F711" s="69"/>
      <c r="G711" s="2"/>
      <c r="H711" s="1"/>
    </row>
    <row r="712" spans="1:8" ht="33.75" customHeight="1">
      <c r="A712" s="59"/>
      <c r="B712" s="57"/>
      <c r="C712" s="57"/>
      <c r="D712" s="57"/>
      <c r="E712" s="57"/>
      <c r="F712" s="69"/>
      <c r="G712" s="2"/>
      <c r="H712" s="1"/>
    </row>
    <row r="713" spans="1:8" ht="20.25">
      <c r="A713" s="59"/>
      <c r="B713" s="57"/>
      <c r="C713" s="57"/>
      <c r="D713" s="57"/>
      <c r="E713" s="57"/>
      <c r="F713" s="69"/>
      <c r="G713" s="2"/>
      <c r="H713" s="1"/>
    </row>
    <row r="714" spans="1:8" ht="20.25">
      <c r="A714" s="59"/>
      <c r="B714" s="57"/>
      <c r="C714" s="57"/>
      <c r="D714" s="57"/>
      <c r="E714" s="57"/>
      <c r="F714" s="69"/>
      <c r="G714" s="2"/>
      <c r="H714" s="1"/>
    </row>
    <row r="715" spans="1:8" ht="20.25">
      <c r="A715" s="59"/>
      <c r="B715" s="57"/>
      <c r="C715" s="57"/>
      <c r="D715" s="57"/>
      <c r="E715" s="57"/>
      <c r="F715" s="69"/>
      <c r="G715" s="2"/>
      <c r="H715" s="1"/>
    </row>
    <row r="716" spans="1:8" ht="20.25">
      <c r="A716" s="59"/>
      <c r="B716" s="57"/>
      <c r="C716" s="57"/>
      <c r="D716" s="57"/>
      <c r="E716" s="57"/>
      <c r="F716" s="73"/>
      <c r="G716" s="2"/>
      <c r="H716" s="1"/>
    </row>
    <row r="717" spans="1:8" ht="20.25">
      <c r="A717" s="59"/>
      <c r="B717" s="57"/>
      <c r="C717" s="57"/>
      <c r="D717" s="57"/>
      <c r="E717" s="57"/>
      <c r="F717" s="69"/>
      <c r="G717" s="2"/>
      <c r="H717" s="1"/>
    </row>
    <row r="718" spans="1:8" ht="20.25">
      <c r="A718" s="59"/>
      <c r="B718" s="57"/>
      <c r="C718" s="57"/>
      <c r="D718" s="57"/>
      <c r="E718" s="57"/>
      <c r="F718" s="69"/>
      <c r="G718" s="2"/>
      <c r="H718" s="1"/>
    </row>
    <row r="719" spans="1:8" ht="20.25">
      <c r="A719" s="59"/>
      <c r="B719" s="56"/>
      <c r="C719" s="56"/>
      <c r="D719" s="56"/>
      <c r="E719" s="56"/>
      <c r="F719" s="73"/>
      <c r="G719" s="2"/>
      <c r="H719" s="1"/>
    </row>
    <row r="720" spans="1:8" ht="20.25">
      <c r="A720" s="59"/>
      <c r="B720" s="57"/>
      <c r="C720" s="57"/>
      <c r="D720" s="57"/>
      <c r="E720" s="57"/>
      <c r="F720" s="69"/>
      <c r="G720" s="2"/>
      <c r="H720" s="1"/>
    </row>
    <row r="721" spans="1:8" ht="20.25">
      <c r="A721" s="60"/>
      <c r="B721" s="57"/>
      <c r="C721" s="57"/>
      <c r="D721" s="57"/>
      <c r="E721" s="57"/>
      <c r="F721" s="69"/>
      <c r="G721" s="2"/>
      <c r="H721" s="1"/>
    </row>
    <row r="722" spans="1:8" ht="20.25">
      <c r="A722" s="59"/>
      <c r="B722" s="57"/>
      <c r="C722" s="57"/>
      <c r="D722" s="57"/>
      <c r="E722" s="57"/>
      <c r="F722" s="69"/>
      <c r="G722" s="2"/>
      <c r="H722" s="1"/>
    </row>
    <row r="723" spans="1:8" ht="20.25">
      <c r="A723" s="59"/>
      <c r="B723" s="57"/>
      <c r="C723" s="57"/>
      <c r="D723" s="57"/>
      <c r="E723" s="57"/>
      <c r="F723" s="69"/>
      <c r="G723" s="2"/>
      <c r="H723" s="1"/>
    </row>
    <row r="724" spans="1:8" ht="20.25">
      <c r="A724" s="59"/>
      <c r="B724" s="57"/>
      <c r="C724" s="57"/>
      <c r="D724" s="57"/>
      <c r="E724" s="57"/>
      <c r="F724" s="69"/>
      <c r="G724" s="2"/>
      <c r="H724" s="1"/>
    </row>
    <row r="725" spans="1:8" ht="43.5" customHeight="1">
      <c r="A725" s="59"/>
      <c r="B725" s="57"/>
      <c r="C725" s="57"/>
      <c r="D725" s="57"/>
      <c r="E725" s="57"/>
      <c r="F725" s="69"/>
      <c r="G725" s="2"/>
      <c r="H725" s="1"/>
    </row>
    <row r="726" spans="1:8" ht="20.25" hidden="1">
      <c r="A726" s="59"/>
      <c r="B726" s="57"/>
      <c r="C726" s="57"/>
      <c r="D726" s="57"/>
      <c r="E726" s="57"/>
      <c r="F726" s="69"/>
      <c r="G726" s="2"/>
      <c r="H726" s="1"/>
    </row>
    <row r="727" spans="1:8" ht="20.25">
      <c r="A727" s="59"/>
      <c r="B727" s="57"/>
      <c r="C727" s="57"/>
      <c r="D727" s="57"/>
      <c r="E727" s="57"/>
      <c r="F727" s="69"/>
      <c r="G727" s="2"/>
      <c r="H727" s="1"/>
    </row>
    <row r="728" spans="1:8" ht="20.25">
      <c r="A728" s="59"/>
      <c r="B728" s="57"/>
      <c r="C728" s="57"/>
      <c r="D728" s="57"/>
      <c r="E728" s="57"/>
      <c r="F728" s="69"/>
      <c r="G728" s="2"/>
      <c r="H728" s="1"/>
    </row>
    <row r="729" spans="1:8" ht="20.25">
      <c r="A729" s="59"/>
      <c r="B729" s="57"/>
      <c r="C729" s="57"/>
      <c r="D729" s="57"/>
      <c r="E729" s="57"/>
      <c r="F729" s="69"/>
      <c r="G729" s="2"/>
      <c r="H729" s="1"/>
    </row>
    <row r="730" spans="1:8" ht="15" customHeight="1">
      <c r="A730" s="59"/>
      <c r="B730" s="57"/>
      <c r="C730" s="57"/>
      <c r="D730" s="57"/>
      <c r="E730" s="57"/>
      <c r="F730" s="69"/>
      <c r="G730" s="2"/>
      <c r="H730" s="1"/>
    </row>
    <row r="731" spans="1:8" ht="20.25">
      <c r="A731" s="59"/>
      <c r="B731" s="57"/>
      <c r="C731" s="57"/>
      <c r="D731" s="57"/>
      <c r="E731" s="57"/>
      <c r="F731" s="69"/>
      <c r="G731" s="2"/>
      <c r="H731" s="1"/>
    </row>
    <row r="732" spans="1:8" ht="20.25">
      <c r="A732" s="59"/>
      <c r="B732" s="57"/>
      <c r="C732" s="57"/>
      <c r="D732" s="57"/>
      <c r="E732" s="57"/>
      <c r="F732" s="69"/>
      <c r="G732" s="2"/>
      <c r="H732" s="1"/>
    </row>
    <row r="733" spans="1:8" ht="20.25">
      <c r="A733" s="59"/>
      <c r="B733" s="57"/>
      <c r="C733" s="57"/>
      <c r="D733" s="57"/>
      <c r="E733" s="57"/>
      <c r="F733" s="69"/>
      <c r="G733" s="2"/>
      <c r="H733" s="1"/>
    </row>
    <row r="734" spans="1:8" ht="20.25">
      <c r="A734" s="59"/>
      <c r="B734" s="57"/>
      <c r="C734" s="57"/>
      <c r="D734" s="57"/>
      <c r="E734" s="57"/>
      <c r="F734" s="69"/>
      <c r="G734" s="2"/>
      <c r="H734" s="1"/>
    </row>
    <row r="735" spans="1:8" ht="20.25">
      <c r="A735" s="59"/>
      <c r="B735" s="57"/>
      <c r="C735" s="57"/>
      <c r="D735" s="57"/>
      <c r="E735" s="57"/>
      <c r="F735" s="69"/>
      <c r="G735" s="2"/>
      <c r="H735" s="1"/>
    </row>
    <row r="736" spans="1:8" ht="20.25">
      <c r="A736" s="59"/>
      <c r="B736" s="56"/>
      <c r="C736" s="56"/>
      <c r="D736" s="56"/>
      <c r="E736" s="56"/>
      <c r="F736" s="73"/>
      <c r="G736" s="2"/>
      <c r="H736" s="1"/>
    </row>
    <row r="737" spans="1:8" ht="20.25">
      <c r="A737" s="59"/>
      <c r="B737" s="57"/>
      <c r="C737" s="57"/>
      <c r="D737" s="56"/>
      <c r="E737" s="57"/>
      <c r="F737" s="69"/>
      <c r="G737" s="2"/>
      <c r="H737" s="1"/>
    </row>
    <row r="738" spans="1:8" ht="20.25">
      <c r="A738" s="60"/>
      <c r="B738" s="57"/>
      <c r="C738" s="57"/>
      <c r="D738" s="56"/>
      <c r="E738" s="57"/>
      <c r="F738" s="69"/>
      <c r="G738" s="2"/>
      <c r="H738" s="1"/>
    </row>
    <row r="739" spans="1:8" ht="20.25">
      <c r="A739" s="59"/>
      <c r="B739" s="57"/>
      <c r="C739" s="57"/>
      <c r="D739" s="56"/>
      <c r="E739" s="57"/>
      <c r="F739" s="69"/>
      <c r="G739" s="2"/>
      <c r="H739" s="1"/>
    </row>
    <row r="740" spans="1:8" ht="20.25">
      <c r="A740" s="59"/>
      <c r="B740" s="57"/>
      <c r="C740" s="57"/>
      <c r="D740" s="56"/>
      <c r="E740" s="57"/>
      <c r="F740" s="69"/>
      <c r="G740" s="2"/>
      <c r="H740" s="1"/>
    </row>
    <row r="741" spans="1:8" ht="20.25">
      <c r="A741" s="59"/>
      <c r="B741" s="57"/>
      <c r="C741" s="57"/>
      <c r="D741" s="56"/>
      <c r="E741" s="57"/>
      <c r="F741" s="69"/>
      <c r="G741" s="2"/>
      <c r="H741" s="1"/>
    </row>
    <row r="742" spans="1:8" ht="20.25">
      <c r="A742" s="59"/>
      <c r="B742" s="57"/>
      <c r="C742" s="57"/>
      <c r="D742" s="56"/>
      <c r="E742" s="57"/>
      <c r="F742" s="69"/>
      <c r="G742" s="2"/>
      <c r="H742" s="1"/>
    </row>
    <row r="743" spans="1:8" ht="20.25">
      <c r="A743" s="59"/>
      <c r="B743" s="57"/>
      <c r="C743" s="57"/>
      <c r="D743" s="56"/>
      <c r="E743" s="57"/>
      <c r="F743" s="69"/>
      <c r="G743" s="2"/>
      <c r="H743" s="1"/>
    </row>
    <row r="744" spans="1:8" ht="20.25">
      <c r="A744" s="59"/>
      <c r="B744" s="57"/>
      <c r="C744" s="57"/>
      <c r="D744" s="56"/>
      <c r="E744" s="57"/>
      <c r="F744" s="69"/>
      <c r="G744" s="2"/>
      <c r="H744" s="1"/>
    </row>
    <row r="745" spans="1:8" ht="20.25">
      <c r="A745" s="59"/>
      <c r="B745" s="57"/>
      <c r="C745" s="57"/>
      <c r="D745" s="56"/>
      <c r="E745" s="57"/>
      <c r="F745" s="69"/>
      <c r="G745" s="2"/>
      <c r="H745" s="1"/>
    </row>
    <row r="746" spans="1:8" ht="20.25">
      <c r="A746" s="59"/>
      <c r="B746" s="57"/>
      <c r="C746" s="57"/>
      <c r="D746" s="56"/>
      <c r="E746" s="57"/>
      <c r="F746" s="69"/>
      <c r="G746" s="2"/>
      <c r="H746" s="1"/>
    </row>
    <row r="747" spans="1:8" ht="20.25">
      <c r="A747" s="59"/>
      <c r="B747" s="57"/>
      <c r="C747" s="57"/>
      <c r="D747" s="56"/>
      <c r="E747" s="57"/>
      <c r="F747" s="69"/>
      <c r="G747" s="2"/>
      <c r="H747" s="1"/>
    </row>
    <row r="748" spans="1:8" ht="20.25">
      <c r="A748" s="59"/>
      <c r="B748" s="57"/>
      <c r="C748" s="57"/>
      <c r="D748" s="56"/>
      <c r="E748" s="57"/>
      <c r="F748" s="69"/>
      <c r="G748" s="2"/>
      <c r="H748" s="1"/>
    </row>
    <row r="749" spans="1:8" ht="20.25">
      <c r="A749" s="59"/>
      <c r="B749" s="57"/>
      <c r="C749" s="57"/>
      <c r="D749" s="56"/>
      <c r="E749" s="57"/>
      <c r="F749" s="69"/>
      <c r="G749" s="2"/>
      <c r="H749" s="1"/>
    </row>
    <row r="750" spans="1:8" ht="20.25">
      <c r="A750" s="59"/>
      <c r="B750" s="57"/>
      <c r="C750" s="57"/>
      <c r="D750" s="56"/>
      <c r="E750" s="57"/>
      <c r="F750" s="69"/>
      <c r="G750" s="3"/>
      <c r="H750" s="1"/>
    </row>
    <row r="751" spans="1:8" ht="20.25">
      <c r="A751" s="59"/>
      <c r="B751" s="57"/>
      <c r="C751" s="57"/>
      <c r="D751" s="56"/>
      <c r="E751" s="57"/>
      <c r="F751" s="69"/>
      <c r="G751" s="2"/>
      <c r="H751" s="1"/>
    </row>
    <row r="752" spans="1:8" ht="20.25">
      <c r="A752" s="59"/>
      <c r="B752" s="57"/>
      <c r="C752" s="57"/>
      <c r="D752" s="56"/>
      <c r="E752" s="57"/>
      <c r="F752" s="69"/>
      <c r="G752" s="3"/>
      <c r="H752" s="1"/>
    </row>
    <row r="753" spans="1:8" ht="20.25">
      <c r="A753" s="59"/>
      <c r="B753" s="56"/>
      <c r="C753" s="56"/>
      <c r="D753" s="56"/>
      <c r="E753" s="56"/>
      <c r="F753" s="73"/>
      <c r="G753" s="3"/>
      <c r="H753" s="1"/>
    </row>
    <row r="754" spans="1:8" ht="20.25">
      <c r="A754" s="59"/>
      <c r="B754" s="57"/>
      <c r="C754" s="56"/>
      <c r="D754" s="56"/>
      <c r="E754" s="57"/>
      <c r="F754" s="69"/>
      <c r="G754" s="3"/>
      <c r="H754" s="1"/>
    </row>
    <row r="755" spans="1:8" ht="20.25">
      <c r="A755" s="60"/>
      <c r="B755" s="57"/>
      <c r="C755" s="56"/>
      <c r="D755" s="56"/>
      <c r="E755" s="57"/>
      <c r="F755" s="69"/>
      <c r="G755" s="3"/>
      <c r="H755" s="1"/>
    </row>
    <row r="756" spans="1:8" ht="20.25">
      <c r="A756" s="59"/>
      <c r="B756" s="57"/>
      <c r="C756" s="56"/>
      <c r="D756" s="56"/>
      <c r="E756" s="57"/>
      <c r="F756" s="69"/>
      <c r="G756" s="3"/>
      <c r="H756" s="1"/>
    </row>
    <row r="757" spans="1:8" ht="20.25">
      <c r="A757" s="59"/>
      <c r="B757" s="57"/>
      <c r="C757" s="56"/>
      <c r="D757" s="56"/>
      <c r="E757" s="57"/>
      <c r="F757" s="69"/>
      <c r="G757" s="3"/>
      <c r="H757" s="1"/>
    </row>
    <row r="758" spans="1:8" ht="20.25">
      <c r="A758" s="59"/>
      <c r="B758" s="57"/>
      <c r="C758" s="56"/>
      <c r="D758" s="56"/>
      <c r="E758" s="57"/>
      <c r="F758" s="69"/>
      <c r="G758" s="3"/>
      <c r="H758" s="1"/>
    </row>
    <row r="759" spans="1:8" ht="0.75" customHeight="1">
      <c r="A759" s="59"/>
      <c r="B759" s="57"/>
      <c r="C759" s="56"/>
      <c r="D759" s="56"/>
      <c r="E759" s="57"/>
      <c r="F759" s="69"/>
      <c r="G759" s="3"/>
      <c r="H759" s="1"/>
    </row>
    <row r="760" spans="1:8" ht="20.25">
      <c r="A760" s="59"/>
      <c r="B760" s="57"/>
      <c r="C760" s="56"/>
      <c r="D760" s="56"/>
      <c r="E760" s="57"/>
      <c r="F760" s="69"/>
      <c r="G760" s="3"/>
      <c r="H760" s="1"/>
    </row>
    <row r="761" spans="1:8" ht="20.25">
      <c r="A761" s="59"/>
      <c r="B761" s="57"/>
      <c r="C761" s="56"/>
      <c r="D761" s="56"/>
      <c r="E761" s="57"/>
      <c r="F761" s="69"/>
      <c r="G761" s="2"/>
      <c r="H761" s="1"/>
    </row>
    <row r="762" spans="1:8" ht="20.25">
      <c r="A762" s="59"/>
      <c r="B762" s="57"/>
      <c r="C762" s="56"/>
      <c r="D762" s="56"/>
      <c r="E762" s="57"/>
      <c r="F762" s="69"/>
      <c r="G762" s="3"/>
      <c r="H762" s="1"/>
    </row>
    <row r="763" spans="1:8" ht="20.25">
      <c r="A763" s="59"/>
      <c r="B763" s="57"/>
      <c r="C763" s="56"/>
      <c r="D763" s="56"/>
      <c r="E763" s="57"/>
      <c r="F763" s="69"/>
      <c r="G763" s="3"/>
      <c r="H763" s="1"/>
    </row>
    <row r="764" spans="1:8" ht="20.25">
      <c r="A764" s="59"/>
      <c r="B764" s="57"/>
      <c r="C764" s="56"/>
      <c r="D764" s="56"/>
      <c r="E764" s="57"/>
      <c r="F764" s="69"/>
      <c r="G764" s="3"/>
      <c r="H764" s="1"/>
    </row>
    <row r="765" spans="1:8" ht="20.25">
      <c r="A765" s="59"/>
      <c r="B765" s="57"/>
      <c r="C765" s="56"/>
      <c r="D765" s="56"/>
      <c r="E765" s="57"/>
      <c r="F765" s="69"/>
      <c r="G765" s="3"/>
      <c r="H765" s="1"/>
    </row>
    <row r="766" spans="1:8" ht="20.25">
      <c r="A766" s="59"/>
      <c r="B766" s="57"/>
      <c r="C766" s="56"/>
      <c r="D766" s="56"/>
      <c r="E766" s="57"/>
      <c r="F766" s="69"/>
      <c r="G766" s="3"/>
      <c r="H766" s="1"/>
    </row>
    <row r="767" spans="1:8" ht="20.25">
      <c r="A767" s="59"/>
      <c r="B767" s="57"/>
      <c r="C767" s="56"/>
      <c r="D767" s="56"/>
      <c r="E767" s="57"/>
      <c r="F767" s="69"/>
      <c r="G767" s="3"/>
      <c r="H767" s="1"/>
    </row>
    <row r="768" spans="1:8" ht="20.25">
      <c r="A768" s="59"/>
      <c r="B768" s="57"/>
      <c r="C768" s="56"/>
      <c r="D768" s="56"/>
      <c r="E768" s="57"/>
      <c r="F768" s="69"/>
      <c r="G768" s="3"/>
      <c r="H768" s="1"/>
    </row>
    <row r="769" spans="1:8" ht="20.25">
      <c r="A769" s="59"/>
      <c r="B769" s="57"/>
      <c r="C769" s="56"/>
      <c r="D769" s="56"/>
      <c r="E769" s="57"/>
      <c r="F769" s="69"/>
      <c r="G769" s="3"/>
      <c r="H769" s="1"/>
    </row>
    <row r="770" spans="1:8" ht="20.25">
      <c r="A770" s="59"/>
      <c r="B770" s="56"/>
      <c r="C770" s="56"/>
      <c r="D770" s="56"/>
      <c r="E770" s="56"/>
      <c r="F770" s="73"/>
      <c r="G770" s="3"/>
      <c r="H770" s="1"/>
    </row>
    <row r="771" spans="1:8" ht="20.25">
      <c r="A771" s="59"/>
      <c r="B771" s="57"/>
      <c r="C771" s="56"/>
      <c r="D771" s="56"/>
      <c r="E771" s="57"/>
      <c r="F771" s="69"/>
      <c r="G771" s="3"/>
      <c r="H771" s="1"/>
    </row>
    <row r="772" spans="1:8" ht="20.25">
      <c r="A772" s="60"/>
      <c r="B772" s="57"/>
      <c r="C772" s="56"/>
      <c r="D772" s="56"/>
      <c r="E772" s="57"/>
      <c r="F772" s="69"/>
      <c r="G772" s="3"/>
      <c r="H772" s="1"/>
    </row>
    <row r="773" spans="1:8" ht="20.25">
      <c r="A773" s="59"/>
      <c r="B773" s="57"/>
      <c r="C773" s="56"/>
      <c r="D773" s="56"/>
      <c r="E773" s="57"/>
      <c r="F773" s="69"/>
      <c r="G773" s="3"/>
      <c r="H773" s="1"/>
    </row>
    <row r="774" spans="1:8" ht="20.25">
      <c r="A774" s="59"/>
      <c r="B774" s="57"/>
      <c r="C774" s="56"/>
      <c r="D774" s="56"/>
      <c r="E774" s="57"/>
      <c r="F774" s="69"/>
      <c r="G774" s="3"/>
      <c r="H774" s="1"/>
    </row>
    <row r="775" spans="1:8" ht="20.25">
      <c r="A775" s="59"/>
      <c r="B775" s="57"/>
      <c r="C775" s="56"/>
      <c r="D775" s="56"/>
      <c r="E775" s="57"/>
      <c r="F775" s="69"/>
      <c r="G775" s="3"/>
      <c r="H775" s="1"/>
    </row>
    <row r="776" spans="1:8" ht="20.25">
      <c r="A776" s="59"/>
      <c r="B776" s="57"/>
      <c r="C776" s="56"/>
      <c r="D776" s="56"/>
      <c r="E776" s="57"/>
      <c r="F776" s="69"/>
      <c r="G776" s="3"/>
      <c r="H776" s="1"/>
    </row>
    <row r="777" spans="1:8" ht="20.25">
      <c r="A777" s="59"/>
      <c r="B777" s="57"/>
      <c r="C777" s="56"/>
      <c r="D777" s="56"/>
      <c r="E777" s="57"/>
      <c r="F777" s="69"/>
      <c r="G777" s="3"/>
      <c r="H777" s="1"/>
    </row>
    <row r="778" spans="1:8" ht="20.25">
      <c r="A778" s="59"/>
      <c r="B778" s="57"/>
      <c r="C778" s="56"/>
      <c r="D778" s="56"/>
      <c r="E778" s="57"/>
      <c r="F778" s="69"/>
      <c r="G778" s="3"/>
      <c r="H778" s="1"/>
    </row>
    <row r="779" spans="1:8" ht="20.25">
      <c r="A779" s="59"/>
      <c r="B779" s="57"/>
      <c r="C779" s="56"/>
      <c r="D779" s="56"/>
      <c r="E779" s="57"/>
      <c r="F779" s="69"/>
      <c r="G779" s="3"/>
      <c r="H779" s="1"/>
    </row>
    <row r="780" spans="1:8" ht="20.25">
      <c r="A780" s="59"/>
      <c r="B780" s="57"/>
      <c r="C780" s="56"/>
      <c r="D780" s="56"/>
      <c r="E780" s="57"/>
      <c r="F780" s="69"/>
      <c r="G780" s="3"/>
      <c r="H780" s="1"/>
    </row>
    <row r="781" spans="1:8" ht="20.25">
      <c r="A781" s="59"/>
      <c r="B781" s="57"/>
      <c r="C781" s="56"/>
      <c r="D781" s="56"/>
      <c r="E781" s="57"/>
      <c r="F781" s="69"/>
      <c r="G781" s="3"/>
      <c r="H781" s="1"/>
    </row>
    <row r="782" spans="1:8" ht="27" customHeight="1">
      <c r="A782" s="59"/>
      <c r="B782" s="57"/>
      <c r="C782" s="56"/>
      <c r="D782" s="56"/>
      <c r="E782" s="57"/>
      <c r="F782" s="69"/>
      <c r="G782" s="3"/>
      <c r="H782" s="1"/>
    </row>
    <row r="783" spans="1:8" ht="1.5" hidden="1" customHeight="1">
      <c r="A783" s="59"/>
      <c r="B783" s="57"/>
      <c r="C783" s="56"/>
      <c r="D783" s="56"/>
      <c r="E783" s="57"/>
      <c r="F783" s="69"/>
      <c r="G783" s="3"/>
      <c r="H783" s="1"/>
    </row>
    <row r="784" spans="1:8" ht="20.25" hidden="1">
      <c r="A784" s="59"/>
      <c r="B784" s="57"/>
      <c r="C784" s="56"/>
      <c r="D784" s="56"/>
      <c r="E784" s="57"/>
      <c r="F784" s="69"/>
      <c r="G784" s="3"/>
      <c r="H784" s="1"/>
    </row>
    <row r="785" spans="1:8" ht="20.25" hidden="1">
      <c r="A785" s="59"/>
      <c r="B785" s="57"/>
      <c r="C785" s="56"/>
      <c r="D785" s="56"/>
      <c r="E785" s="57"/>
      <c r="F785" s="69"/>
      <c r="G785" s="3"/>
      <c r="H785" s="1"/>
    </row>
    <row r="786" spans="1:8" ht="20.25">
      <c r="A786" s="59"/>
      <c r="B786" s="57"/>
      <c r="C786" s="56"/>
      <c r="D786" s="56"/>
      <c r="E786" s="57"/>
      <c r="F786" s="69"/>
      <c r="G786" s="3"/>
      <c r="H786" s="1"/>
    </row>
    <row r="787" spans="1:8" ht="20.25">
      <c r="A787" s="59"/>
      <c r="B787" s="57"/>
      <c r="C787" s="57"/>
      <c r="D787" s="57"/>
      <c r="E787" s="57"/>
      <c r="F787" s="69"/>
      <c r="G787" s="3"/>
      <c r="H787" s="1"/>
    </row>
    <row r="788" spans="1:8" ht="20.25">
      <c r="A788" s="59"/>
      <c r="B788" s="57"/>
      <c r="C788" s="57"/>
      <c r="D788" s="57"/>
      <c r="E788" s="57"/>
      <c r="F788" s="73"/>
      <c r="G788" s="3"/>
      <c r="H788" s="1"/>
    </row>
    <row r="789" spans="1:8" ht="20.25">
      <c r="A789" s="59"/>
      <c r="B789" s="57"/>
      <c r="C789" s="57"/>
      <c r="D789" s="57"/>
      <c r="E789" s="57"/>
      <c r="F789" s="69"/>
      <c r="G789" s="3"/>
      <c r="H789" s="1"/>
    </row>
    <row r="790" spans="1:8" ht="20.25">
      <c r="A790" s="60"/>
      <c r="B790" s="56"/>
      <c r="C790" s="56"/>
      <c r="D790" s="56"/>
      <c r="E790" s="56"/>
      <c r="F790" s="73"/>
      <c r="G790" s="3"/>
      <c r="H790" s="1"/>
    </row>
    <row r="791" spans="1:8" ht="20.25">
      <c r="A791" s="59"/>
      <c r="B791" s="57"/>
      <c r="C791" s="57"/>
      <c r="D791" s="57"/>
      <c r="E791" s="57"/>
      <c r="F791" s="69"/>
      <c r="G791" s="3"/>
      <c r="H791" s="1"/>
    </row>
    <row r="792" spans="1:8" ht="20.25">
      <c r="A792" s="60"/>
      <c r="B792" s="56"/>
      <c r="C792" s="56"/>
      <c r="D792" s="56"/>
      <c r="E792" s="56"/>
      <c r="F792" s="73"/>
      <c r="G792" s="3"/>
      <c r="H792" s="1"/>
    </row>
    <row r="793" spans="1:8" ht="20.25">
      <c r="A793" s="59"/>
      <c r="B793" s="57"/>
      <c r="C793" s="57"/>
      <c r="D793" s="57"/>
      <c r="E793" s="57"/>
      <c r="F793" s="69"/>
      <c r="G793" s="3"/>
      <c r="H793" s="1"/>
    </row>
    <row r="794" spans="1:8" ht="20.25">
      <c r="A794" s="60"/>
      <c r="B794" s="57"/>
      <c r="C794" s="57"/>
      <c r="D794" s="57"/>
      <c r="E794" s="57"/>
      <c r="F794" s="69"/>
      <c r="G794" s="3"/>
      <c r="H794" s="1"/>
    </row>
    <row r="795" spans="1:8" ht="20.25">
      <c r="A795" s="59"/>
      <c r="B795" s="57"/>
      <c r="C795" s="57"/>
      <c r="D795" s="57"/>
      <c r="E795" s="57"/>
      <c r="F795" s="69"/>
      <c r="G795" s="3"/>
      <c r="H795" s="1"/>
    </row>
    <row r="796" spans="1:8" ht="20.25">
      <c r="A796" s="59"/>
      <c r="B796" s="57"/>
      <c r="C796" s="57"/>
      <c r="D796" s="57"/>
      <c r="E796" s="57"/>
      <c r="F796" s="69"/>
      <c r="G796" s="3"/>
      <c r="H796" s="1"/>
    </row>
    <row r="797" spans="1:8" ht="20.25">
      <c r="A797" s="59"/>
      <c r="B797" s="57"/>
      <c r="C797" s="57"/>
      <c r="D797" s="57"/>
      <c r="E797" s="57"/>
      <c r="F797" s="69"/>
      <c r="G797" s="3"/>
      <c r="H797" s="1"/>
    </row>
    <row r="798" spans="1:8" ht="20.25">
      <c r="A798" s="59"/>
      <c r="B798" s="57"/>
      <c r="C798" s="57"/>
      <c r="D798" s="57"/>
      <c r="E798" s="57"/>
      <c r="F798" s="73"/>
      <c r="G798" s="3"/>
      <c r="H798" s="1"/>
    </row>
    <row r="799" spans="1:8" ht="20.25">
      <c r="A799" s="59"/>
      <c r="B799" s="57"/>
      <c r="C799" s="57"/>
      <c r="D799" s="57"/>
      <c r="E799" s="57"/>
      <c r="F799" s="69"/>
      <c r="G799" s="3"/>
      <c r="H799" s="1"/>
    </row>
    <row r="800" spans="1:8" ht="20.25">
      <c r="A800" s="60"/>
      <c r="B800" s="57"/>
      <c r="C800" s="57"/>
      <c r="D800" s="57"/>
      <c r="E800" s="57"/>
      <c r="F800" s="69"/>
      <c r="G800" s="3"/>
      <c r="H800" s="1"/>
    </row>
    <row r="801" spans="1:8" ht="20.25">
      <c r="A801" s="59"/>
      <c r="B801" s="56"/>
      <c r="C801" s="56"/>
      <c r="D801" s="56"/>
      <c r="E801" s="56"/>
      <c r="F801" s="73"/>
      <c r="G801" s="3"/>
      <c r="H801" s="1"/>
    </row>
    <row r="802" spans="1:8" ht="20.25">
      <c r="A802" s="59"/>
      <c r="B802" s="57"/>
      <c r="C802" s="57"/>
      <c r="D802" s="57"/>
      <c r="E802" s="57"/>
      <c r="F802" s="69"/>
      <c r="G802" s="3"/>
      <c r="H802" s="1"/>
    </row>
    <row r="803" spans="1:8" ht="20.25">
      <c r="A803" s="64"/>
      <c r="B803" s="57"/>
      <c r="C803" s="57"/>
      <c r="D803" s="57"/>
      <c r="E803" s="57"/>
      <c r="F803" s="69"/>
      <c r="G803" s="3"/>
      <c r="H803" s="1"/>
    </row>
    <row r="804" spans="1:8" ht="20.25">
      <c r="A804" s="59"/>
      <c r="B804" s="57"/>
      <c r="C804" s="57"/>
      <c r="D804" s="57"/>
      <c r="E804" s="57"/>
      <c r="F804" s="69"/>
      <c r="G804" s="3"/>
      <c r="H804" s="1"/>
    </row>
    <row r="805" spans="1:8" ht="20.25">
      <c r="A805" s="59"/>
      <c r="B805" s="57"/>
      <c r="C805" s="57"/>
      <c r="D805" s="57"/>
      <c r="E805" s="57"/>
      <c r="F805" s="69"/>
      <c r="G805" s="3"/>
      <c r="H805" s="1"/>
    </row>
    <row r="806" spans="1:8" ht="20.25">
      <c r="A806" s="59"/>
      <c r="B806" s="57"/>
      <c r="C806" s="57"/>
      <c r="D806" s="57"/>
      <c r="E806" s="57"/>
      <c r="F806" s="69"/>
      <c r="G806" s="3"/>
      <c r="H806" s="1"/>
    </row>
    <row r="807" spans="1:8" ht="20.25">
      <c r="A807" s="59"/>
      <c r="B807" s="57"/>
      <c r="C807" s="57"/>
      <c r="D807" s="57"/>
      <c r="E807" s="57"/>
      <c r="F807" s="69"/>
      <c r="G807" s="3"/>
      <c r="H807" s="1"/>
    </row>
    <row r="808" spans="1:8" ht="20.25">
      <c r="A808" s="59"/>
      <c r="B808" s="11"/>
      <c r="C808" s="11"/>
      <c r="D808" s="11"/>
      <c r="E808" s="11"/>
      <c r="F808" s="73"/>
      <c r="G808" s="3"/>
      <c r="H808" s="1"/>
    </row>
    <row r="809" spans="1:8" ht="20.25">
      <c r="A809" s="59"/>
      <c r="B809" s="54"/>
      <c r="C809" s="54"/>
      <c r="D809" s="54"/>
      <c r="E809" s="54"/>
      <c r="F809" s="69"/>
      <c r="G809" s="3"/>
      <c r="H809" s="1"/>
    </row>
    <row r="810" spans="1:8" ht="20.25">
      <c r="A810" s="43"/>
      <c r="B810" s="54"/>
      <c r="C810" s="54"/>
      <c r="D810" s="54"/>
      <c r="E810" s="54"/>
      <c r="F810" s="69"/>
      <c r="G810" s="3"/>
      <c r="H810" s="1"/>
    </row>
    <row r="811" spans="1:8" ht="20.25">
      <c r="A811" s="53"/>
      <c r="B811" s="54"/>
      <c r="C811" s="54"/>
      <c r="D811" s="54"/>
      <c r="E811" s="54"/>
      <c r="F811" s="69"/>
      <c r="G811" s="3"/>
      <c r="H811" s="1"/>
    </row>
    <row r="812" spans="1:8" ht="20.25">
      <c r="A812" s="53"/>
      <c r="B812" s="54"/>
      <c r="C812" s="54"/>
      <c r="D812" s="54"/>
      <c r="E812" s="54"/>
      <c r="F812" s="69"/>
      <c r="G812" s="3"/>
      <c r="H812" s="1"/>
    </row>
    <row r="813" spans="1:8" ht="20.25">
      <c r="A813" s="43"/>
      <c r="B813" s="56"/>
      <c r="C813" s="56"/>
      <c r="D813" s="56"/>
      <c r="E813" s="56"/>
      <c r="F813" s="145"/>
      <c r="G813" s="3"/>
      <c r="H813" s="1"/>
    </row>
    <row r="814" spans="1:8" ht="20.25">
      <c r="A814" s="53"/>
      <c r="B814" s="57"/>
      <c r="C814" s="57"/>
      <c r="D814" s="57"/>
      <c r="E814" s="57"/>
      <c r="F814" s="145"/>
      <c r="G814" s="3"/>
      <c r="H814" s="1"/>
    </row>
    <row r="815" spans="1:8" ht="20.25">
      <c r="A815" s="60"/>
      <c r="B815" s="57"/>
      <c r="C815" s="57"/>
      <c r="D815" s="57"/>
      <c r="E815" s="57"/>
      <c r="F815" s="142"/>
      <c r="G815" s="3"/>
      <c r="H815" s="1"/>
    </row>
    <row r="816" spans="1:8" ht="20.25">
      <c r="A816" s="59"/>
      <c r="B816" s="57"/>
      <c r="C816" s="57"/>
      <c r="D816" s="57"/>
      <c r="E816" s="57"/>
      <c r="F816" s="142"/>
      <c r="G816" s="3"/>
      <c r="H816" s="1"/>
    </row>
    <row r="817" spans="1:8" ht="20.25" hidden="1">
      <c r="A817" s="59"/>
      <c r="B817" s="57"/>
      <c r="C817" s="57"/>
      <c r="D817" s="57"/>
      <c r="E817" s="57"/>
      <c r="F817" s="142"/>
      <c r="G817" s="3"/>
      <c r="H817" s="1"/>
    </row>
    <row r="818" spans="1:8" ht="20.25">
      <c r="A818" s="59"/>
      <c r="B818" s="57"/>
      <c r="C818" s="57"/>
      <c r="D818" s="57"/>
      <c r="E818" s="57"/>
      <c r="F818" s="142"/>
      <c r="G818" s="3"/>
      <c r="H818" s="1"/>
    </row>
    <row r="819" spans="1:8" ht="20.25">
      <c r="A819" s="59"/>
      <c r="B819" s="57"/>
      <c r="C819" s="57"/>
      <c r="D819" s="57"/>
      <c r="E819" s="57"/>
      <c r="F819" s="142"/>
      <c r="G819" s="3"/>
      <c r="H819" s="1"/>
    </row>
    <row r="820" spans="1:8" ht="20.25">
      <c r="A820" s="59"/>
      <c r="B820" s="57"/>
      <c r="C820" s="57"/>
      <c r="D820" s="57"/>
      <c r="E820" s="57"/>
      <c r="F820" s="142"/>
      <c r="G820" s="3"/>
      <c r="H820" s="1"/>
    </row>
    <row r="821" spans="1:8" ht="20.25">
      <c r="A821" s="59"/>
      <c r="B821" s="57"/>
      <c r="C821" s="57"/>
      <c r="D821" s="57"/>
      <c r="E821" s="57"/>
      <c r="F821" s="142"/>
      <c r="G821" s="3"/>
      <c r="H821" s="1"/>
    </row>
    <row r="822" spans="1:8" ht="20.25">
      <c r="A822" s="59"/>
      <c r="B822" s="57"/>
      <c r="C822" s="57"/>
      <c r="D822" s="57"/>
      <c r="E822" s="57"/>
      <c r="F822" s="142"/>
      <c r="G822" s="3"/>
      <c r="H822" s="1"/>
    </row>
    <row r="823" spans="1:8" ht="20.25">
      <c r="A823" s="59"/>
      <c r="B823" s="57"/>
      <c r="C823" s="57"/>
      <c r="D823" s="57"/>
      <c r="E823" s="57"/>
      <c r="F823" s="142"/>
      <c r="G823" s="3"/>
      <c r="H823" s="1"/>
    </row>
    <row r="824" spans="1:8" ht="20.25">
      <c r="A824" s="59"/>
      <c r="B824" s="57"/>
      <c r="C824" s="57"/>
      <c r="D824" s="57"/>
      <c r="E824" s="57"/>
      <c r="F824" s="142"/>
      <c r="G824" s="3"/>
      <c r="H824" s="1"/>
    </row>
    <row r="825" spans="1:8" ht="20.25">
      <c r="A825" s="59"/>
      <c r="B825" s="57"/>
      <c r="C825" s="57"/>
      <c r="D825" s="57"/>
      <c r="E825" s="57"/>
      <c r="F825" s="142"/>
      <c r="G825" s="3"/>
      <c r="H825" s="1"/>
    </row>
    <row r="826" spans="1:8" ht="20.25">
      <c r="A826" s="59"/>
      <c r="B826" s="57"/>
      <c r="C826" s="57"/>
      <c r="D826" s="57"/>
      <c r="E826" s="57"/>
      <c r="F826" s="142"/>
      <c r="G826" s="3"/>
      <c r="H826" s="1"/>
    </row>
    <row r="827" spans="1:8" ht="20.25">
      <c r="A827" s="59"/>
      <c r="B827" s="57"/>
      <c r="C827" s="57"/>
      <c r="D827" s="57"/>
      <c r="E827" s="57"/>
      <c r="F827" s="142"/>
      <c r="G827" s="3"/>
      <c r="H827" s="1"/>
    </row>
    <row r="828" spans="1:8" ht="20.25">
      <c r="A828" s="59"/>
      <c r="B828" s="57"/>
      <c r="C828" s="57"/>
      <c r="D828" s="57"/>
      <c r="E828" s="57"/>
      <c r="F828" s="142"/>
      <c r="G828" s="3"/>
      <c r="H828" s="1"/>
    </row>
    <row r="829" spans="1:8" ht="20.25">
      <c r="A829" s="59"/>
      <c r="B829" s="57"/>
      <c r="C829" s="57"/>
      <c r="D829" s="57"/>
      <c r="E829" s="57"/>
      <c r="F829" s="142"/>
      <c r="G829" s="3"/>
      <c r="H829" s="1"/>
    </row>
    <row r="830" spans="1:8" ht="20.25">
      <c r="A830" s="59"/>
      <c r="B830" s="57"/>
      <c r="C830" s="57"/>
      <c r="D830" s="57"/>
      <c r="E830" s="57"/>
      <c r="F830" s="146"/>
      <c r="G830" s="3"/>
      <c r="H830" s="1"/>
    </row>
    <row r="831" spans="1:8" ht="20.25">
      <c r="A831" s="59"/>
      <c r="B831" s="56"/>
      <c r="C831" s="56"/>
      <c r="D831" s="56"/>
      <c r="E831" s="56"/>
      <c r="F831" s="146"/>
      <c r="G831" s="3"/>
      <c r="H831" s="1"/>
    </row>
    <row r="832" spans="1:8" ht="20.25">
      <c r="A832" s="59"/>
      <c r="B832" s="56"/>
      <c r="C832" s="56"/>
      <c r="D832" s="56"/>
      <c r="E832" s="56"/>
      <c r="F832" s="145"/>
      <c r="G832" s="3"/>
      <c r="H832" s="1"/>
    </row>
    <row r="833" spans="1:8" ht="20.25">
      <c r="A833" s="64"/>
      <c r="B833" s="57"/>
      <c r="C833" s="57"/>
      <c r="D833" s="57"/>
      <c r="E833" s="57"/>
      <c r="F833" s="142"/>
      <c r="G833" s="3"/>
      <c r="H833" s="1"/>
    </row>
    <row r="834" spans="1:8" ht="20.25">
      <c r="A834" s="60"/>
      <c r="B834" s="57"/>
      <c r="C834" s="57"/>
      <c r="D834" s="57"/>
      <c r="E834" s="57"/>
      <c r="F834" s="142"/>
      <c r="G834" s="3"/>
      <c r="H834" s="1"/>
    </row>
    <row r="835" spans="1:8" ht="20.25">
      <c r="A835" s="59"/>
      <c r="B835" s="57"/>
      <c r="C835" s="57"/>
      <c r="D835" s="57"/>
      <c r="E835" s="57"/>
      <c r="F835" s="142"/>
      <c r="G835" s="3"/>
      <c r="H835" s="1"/>
    </row>
    <row r="836" spans="1:8" ht="20.25">
      <c r="A836" s="59"/>
      <c r="B836" s="57"/>
      <c r="C836" s="57"/>
      <c r="D836" s="57"/>
      <c r="E836" s="57"/>
      <c r="F836" s="142"/>
      <c r="G836" s="3"/>
      <c r="H836" s="1"/>
    </row>
    <row r="837" spans="1:8" ht="20.25">
      <c r="A837" s="59"/>
      <c r="B837" s="57"/>
      <c r="C837" s="57"/>
      <c r="D837" s="57"/>
      <c r="E837" s="57"/>
      <c r="F837" s="142"/>
      <c r="G837" s="3"/>
      <c r="H837" s="1"/>
    </row>
    <row r="838" spans="1:8" ht="20.25">
      <c r="A838" s="59"/>
      <c r="B838" s="57"/>
      <c r="C838" s="57"/>
      <c r="D838" s="57"/>
      <c r="E838" s="57"/>
      <c r="F838" s="142"/>
      <c r="G838" s="3"/>
      <c r="H838" s="1"/>
    </row>
    <row r="839" spans="1:8" ht="20.25">
      <c r="A839" s="59"/>
      <c r="B839" s="57"/>
      <c r="C839" s="57"/>
      <c r="D839" s="57"/>
      <c r="E839" s="57"/>
      <c r="F839" s="142"/>
      <c r="G839" s="3"/>
      <c r="H839" s="1"/>
    </row>
    <row r="840" spans="1:8" ht="20.25">
      <c r="A840" s="59"/>
      <c r="B840" s="57"/>
      <c r="C840" s="57"/>
      <c r="D840" s="57"/>
      <c r="E840" s="57"/>
      <c r="F840" s="142"/>
      <c r="G840" s="3"/>
      <c r="H840" s="1"/>
    </row>
    <row r="841" spans="1:8" ht="20.25">
      <c r="A841" s="59"/>
      <c r="B841" s="57"/>
      <c r="C841" s="57"/>
      <c r="D841" s="57"/>
      <c r="E841" s="57"/>
      <c r="F841" s="142"/>
      <c r="G841" s="3"/>
      <c r="H841" s="1"/>
    </row>
    <row r="842" spans="1:8" ht="20.25">
      <c r="A842" s="59"/>
      <c r="B842" s="57"/>
      <c r="C842" s="57"/>
      <c r="D842" s="57"/>
      <c r="E842" s="57"/>
      <c r="F842" s="142"/>
      <c r="G842" s="3"/>
      <c r="H842" s="1"/>
    </row>
    <row r="843" spans="1:8" ht="20.25">
      <c r="A843" s="59"/>
      <c r="B843" s="57"/>
      <c r="C843" s="57"/>
      <c r="D843" s="57"/>
      <c r="E843" s="57"/>
      <c r="F843" s="142"/>
      <c r="G843" s="3"/>
      <c r="H843" s="1"/>
    </row>
    <row r="844" spans="1:8" ht="20.25">
      <c r="A844" s="59"/>
      <c r="B844" s="57"/>
      <c r="C844" s="57"/>
      <c r="D844" s="57"/>
      <c r="E844" s="57"/>
      <c r="F844" s="147"/>
      <c r="G844" s="3"/>
      <c r="H844" s="1"/>
    </row>
    <row r="845" spans="1:8" ht="20.25">
      <c r="A845" s="59"/>
      <c r="B845" s="57"/>
      <c r="C845" s="57"/>
      <c r="D845" s="57"/>
      <c r="E845" s="57"/>
      <c r="F845" s="147"/>
      <c r="G845" s="3"/>
      <c r="H845" s="1"/>
    </row>
    <row r="846" spans="1:8" ht="20.25">
      <c r="A846" s="59"/>
      <c r="B846" s="57"/>
      <c r="C846" s="57"/>
      <c r="D846" s="57"/>
      <c r="E846" s="57"/>
      <c r="F846" s="148"/>
      <c r="G846" s="3"/>
      <c r="H846" s="1"/>
    </row>
    <row r="847" spans="1:8" ht="20.25">
      <c r="A847" s="59"/>
      <c r="B847" s="57"/>
      <c r="C847" s="57"/>
      <c r="D847" s="57"/>
      <c r="E847" s="57"/>
      <c r="F847" s="148"/>
      <c r="G847" s="3"/>
      <c r="H847" s="1"/>
    </row>
    <row r="848" spans="1:8" ht="20.25">
      <c r="A848" s="59"/>
      <c r="B848" s="57"/>
      <c r="C848" s="57"/>
      <c r="D848" s="57"/>
      <c r="E848" s="57"/>
      <c r="F848" s="149"/>
      <c r="G848" s="3"/>
      <c r="H848" s="1"/>
    </row>
    <row r="849" spans="1:8" ht="20.25">
      <c r="A849" s="59"/>
      <c r="B849" s="42"/>
      <c r="C849" s="42"/>
      <c r="D849" s="42"/>
      <c r="E849" s="42"/>
      <c r="F849" s="150"/>
      <c r="G849" s="3"/>
      <c r="H849" s="1"/>
    </row>
    <row r="850" spans="1:8" ht="20.25">
      <c r="A850" s="60"/>
      <c r="B850" s="42"/>
      <c r="C850" s="42"/>
      <c r="D850" s="42"/>
      <c r="E850" s="42"/>
      <c r="F850" s="151"/>
      <c r="G850" s="3"/>
      <c r="H850" s="1"/>
    </row>
    <row r="851" spans="1:8" ht="14.25">
      <c r="A851" s="41"/>
      <c r="B851" s="42"/>
      <c r="C851" s="42"/>
      <c r="D851" s="42"/>
      <c r="E851" s="42"/>
      <c r="F851" s="151"/>
      <c r="G851" s="3"/>
      <c r="H851" s="1"/>
    </row>
    <row r="852" spans="1:8" ht="15">
      <c r="A852" s="41"/>
      <c r="B852" s="39"/>
      <c r="C852" s="39"/>
      <c r="D852" s="39"/>
      <c r="E852" s="39"/>
      <c r="F852" s="150"/>
      <c r="G852" s="3"/>
      <c r="H852" s="1"/>
    </row>
    <row r="853" spans="1:8" ht="15">
      <c r="A853" s="41"/>
      <c r="B853" s="39"/>
      <c r="C853" s="39"/>
      <c r="D853" s="39"/>
      <c r="E853" s="39"/>
      <c r="F853" s="150"/>
      <c r="G853" s="3"/>
      <c r="H853" s="1"/>
    </row>
    <row r="854" spans="1:8" ht="15">
      <c r="A854" s="40"/>
      <c r="B854" s="42"/>
      <c r="C854" s="42"/>
      <c r="D854" s="42"/>
      <c r="E854" s="42"/>
      <c r="F854" s="151"/>
      <c r="G854" s="3"/>
      <c r="H854" s="1"/>
    </row>
    <row r="855" spans="1:8" ht="15">
      <c r="A855" s="40"/>
      <c r="B855" s="42"/>
      <c r="C855" s="42"/>
      <c r="D855" s="42"/>
      <c r="E855" s="42"/>
      <c r="F855" s="151"/>
      <c r="G855" s="3"/>
      <c r="H855" s="1"/>
    </row>
    <row r="856" spans="1:8" ht="14.25">
      <c r="A856" s="41"/>
      <c r="B856" s="42"/>
      <c r="C856" s="42"/>
      <c r="D856" s="42"/>
      <c r="E856" s="42"/>
      <c r="F856" s="151"/>
      <c r="G856" s="3"/>
      <c r="H856" s="1"/>
    </row>
    <row r="857" spans="1:8" ht="14.25">
      <c r="A857" s="41"/>
      <c r="B857" s="42"/>
      <c r="C857" s="42"/>
      <c r="D857" s="42"/>
      <c r="E857" s="42"/>
      <c r="F857" s="151"/>
      <c r="G857" s="3"/>
      <c r="H857" s="1"/>
    </row>
    <row r="858" spans="1:8" ht="14.25">
      <c r="A858" s="41"/>
      <c r="B858" s="42"/>
      <c r="C858" s="42"/>
      <c r="D858" s="42"/>
      <c r="E858" s="42"/>
      <c r="F858" s="151"/>
      <c r="G858" s="3"/>
      <c r="H858" s="1"/>
    </row>
    <row r="859" spans="1:8" ht="0.75" customHeight="1">
      <c r="A859" s="41"/>
      <c r="B859" s="42"/>
      <c r="C859" s="42"/>
      <c r="D859" s="42"/>
      <c r="E859" s="42"/>
      <c r="F859" s="151"/>
      <c r="G859" s="3"/>
      <c r="H859" s="1"/>
    </row>
    <row r="860" spans="1:8" ht="14.25" hidden="1">
      <c r="A860" s="41"/>
      <c r="B860" s="42"/>
      <c r="C860" s="42"/>
      <c r="D860" s="42"/>
      <c r="E860" s="42"/>
      <c r="F860" s="151"/>
      <c r="G860" s="2"/>
      <c r="H860" s="1"/>
    </row>
    <row r="861" spans="1:8" ht="14.25" hidden="1">
      <c r="A861" s="41"/>
      <c r="B861" s="42"/>
      <c r="C861" s="42"/>
      <c r="D861" s="42"/>
      <c r="E861" s="42"/>
      <c r="F861" s="151"/>
      <c r="G861" s="3"/>
      <c r="H861" s="1"/>
    </row>
    <row r="862" spans="1:8" ht="14.25">
      <c r="A862" s="41"/>
      <c r="B862" s="42"/>
      <c r="C862" s="42"/>
      <c r="D862" s="42"/>
      <c r="E862" s="42"/>
      <c r="F862" s="151"/>
      <c r="G862" s="4"/>
      <c r="H862" s="1"/>
    </row>
    <row r="863" spans="1:8" ht="14.25">
      <c r="A863" s="41"/>
      <c r="B863" s="42"/>
      <c r="C863" s="42"/>
      <c r="D863" s="42"/>
      <c r="E863" s="42"/>
      <c r="F863" s="151"/>
      <c r="G863" s="4"/>
      <c r="H863" s="1"/>
    </row>
    <row r="864" spans="1:8" ht="14.25">
      <c r="A864" s="41"/>
      <c r="B864" s="42"/>
      <c r="C864" s="42"/>
      <c r="D864" s="42"/>
      <c r="E864" s="42"/>
      <c r="F864" s="151"/>
      <c r="G864" s="3"/>
      <c r="H864" s="1"/>
    </row>
    <row r="865" spans="1:8" ht="14.25">
      <c r="A865" s="41"/>
      <c r="B865" s="42"/>
      <c r="C865" s="42"/>
      <c r="D865" s="42"/>
      <c r="E865" s="42"/>
      <c r="F865" s="151"/>
      <c r="G865" s="3"/>
      <c r="H865" s="1"/>
    </row>
    <row r="866" spans="1:8" ht="14.25">
      <c r="A866" s="41"/>
      <c r="B866" s="42"/>
      <c r="C866" s="42"/>
      <c r="D866" s="42"/>
      <c r="E866" s="42"/>
      <c r="F866" s="151"/>
      <c r="G866" s="4"/>
      <c r="H866" s="1"/>
    </row>
    <row r="867" spans="1:8" ht="14.25">
      <c r="A867" s="41"/>
      <c r="B867" s="42"/>
      <c r="C867" s="42"/>
      <c r="D867" s="42"/>
      <c r="E867" s="42"/>
      <c r="F867" s="151"/>
      <c r="G867" s="3"/>
      <c r="H867" s="1"/>
    </row>
    <row r="868" spans="1:8" ht="14.25">
      <c r="A868" s="41"/>
      <c r="B868" s="42"/>
      <c r="C868" s="42"/>
      <c r="D868" s="42"/>
      <c r="E868" s="42"/>
      <c r="F868" s="151"/>
      <c r="G868" s="3"/>
      <c r="H868" s="1"/>
    </row>
    <row r="869" spans="1:8" ht="15" hidden="1">
      <c r="A869" s="41"/>
      <c r="B869" s="39"/>
      <c r="C869" s="39"/>
      <c r="D869" s="39"/>
      <c r="E869" s="39"/>
      <c r="F869" s="150"/>
      <c r="G869" s="3"/>
      <c r="H869" s="1"/>
    </row>
    <row r="870" spans="1:8" ht="14.25">
      <c r="A870" s="41"/>
      <c r="B870" s="42"/>
      <c r="C870" s="42"/>
      <c r="D870" s="42"/>
      <c r="E870" s="42"/>
      <c r="F870" s="151"/>
      <c r="G870" s="3"/>
      <c r="H870" s="1"/>
    </row>
    <row r="871" spans="1:8" ht="15">
      <c r="A871" s="40"/>
      <c r="B871" s="42"/>
      <c r="C871" s="42"/>
      <c r="D871" s="42"/>
      <c r="E871" s="42"/>
      <c r="F871" s="151"/>
      <c r="G871" s="3"/>
      <c r="H871" s="1"/>
    </row>
    <row r="872" spans="1:8" ht="33.75" hidden="1" customHeight="1">
      <c r="A872" s="41"/>
      <c r="B872" s="42"/>
      <c r="C872" s="42"/>
      <c r="D872" s="42"/>
      <c r="E872" s="42"/>
      <c r="F872" s="151"/>
      <c r="G872" s="3"/>
      <c r="H872" s="1"/>
    </row>
    <row r="873" spans="1:8" ht="14.25" hidden="1">
      <c r="A873" s="41"/>
      <c r="B873" s="42"/>
      <c r="C873" s="42"/>
      <c r="D873" s="42"/>
      <c r="E873" s="42"/>
      <c r="F873" s="151"/>
      <c r="G873" s="3"/>
      <c r="H873" s="1"/>
    </row>
    <row r="874" spans="1:8" ht="14.25" hidden="1">
      <c r="A874" s="41"/>
      <c r="B874" s="42"/>
      <c r="C874" s="42"/>
      <c r="D874" s="42"/>
      <c r="E874" s="42"/>
      <c r="F874" s="151"/>
      <c r="G874" s="3"/>
      <c r="H874" s="1"/>
    </row>
    <row r="875" spans="1:8" ht="14.25">
      <c r="A875" s="41"/>
      <c r="B875" s="42"/>
      <c r="C875" s="42"/>
      <c r="D875" s="42"/>
      <c r="E875" s="42"/>
      <c r="F875" s="151"/>
      <c r="G875" s="2"/>
      <c r="H875" s="1"/>
    </row>
    <row r="876" spans="1:8" ht="14.25">
      <c r="A876" s="41"/>
      <c r="B876" s="42"/>
      <c r="C876" s="42"/>
      <c r="D876" s="42"/>
      <c r="E876" s="42"/>
      <c r="F876" s="151"/>
      <c r="G876" s="3"/>
      <c r="H876" s="1"/>
    </row>
    <row r="877" spans="1:8" ht="14.25">
      <c r="A877" s="41"/>
      <c r="B877" s="42"/>
      <c r="C877" s="42"/>
      <c r="D877" s="42"/>
      <c r="E877" s="42"/>
      <c r="F877" s="151"/>
      <c r="G877" s="3"/>
      <c r="H877" s="1"/>
    </row>
    <row r="878" spans="1:8" ht="14.25">
      <c r="A878" s="41"/>
      <c r="B878" s="42"/>
      <c r="C878" s="42"/>
      <c r="D878" s="42"/>
      <c r="E878" s="42"/>
      <c r="F878" s="151"/>
      <c r="G878" s="3"/>
      <c r="H878" s="1"/>
    </row>
    <row r="879" spans="1:8" ht="14.25" hidden="1">
      <c r="A879" s="41"/>
      <c r="B879" s="42"/>
      <c r="C879" s="42"/>
      <c r="D879" s="42"/>
      <c r="E879" s="42"/>
      <c r="F879" s="151"/>
      <c r="G879" s="3"/>
      <c r="H879" s="1"/>
    </row>
    <row r="880" spans="1:8" ht="13.5" customHeight="1">
      <c r="A880" s="41"/>
      <c r="B880" s="42"/>
      <c r="C880" s="42"/>
      <c r="D880" s="42"/>
      <c r="E880" s="42"/>
      <c r="F880" s="151"/>
      <c r="G880" s="3"/>
      <c r="H880" s="1"/>
    </row>
    <row r="881" spans="1:8" ht="14.25" hidden="1">
      <c r="A881" s="41"/>
      <c r="B881" s="42"/>
      <c r="C881" s="42"/>
      <c r="D881" s="42"/>
      <c r="E881" s="42"/>
      <c r="F881" s="151"/>
      <c r="G881" s="3"/>
      <c r="H881" s="1"/>
    </row>
    <row r="882" spans="1:8" ht="14.25">
      <c r="A882" s="41"/>
      <c r="B882" s="42"/>
      <c r="C882" s="42"/>
      <c r="D882" s="42"/>
      <c r="E882" s="42"/>
      <c r="F882" s="151"/>
      <c r="G882" s="3"/>
      <c r="H882" s="1"/>
    </row>
    <row r="883" spans="1:8" ht="14.25" hidden="1">
      <c r="A883" s="41"/>
      <c r="B883" s="42"/>
      <c r="C883" s="42"/>
      <c r="D883" s="42"/>
      <c r="E883" s="42"/>
      <c r="F883" s="151"/>
      <c r="G883" s="2"/>
      <c r="H883" s="1"/>
    </row>
    <row r="884" spans="1:8" ht="20.25" customHeight="1">
      <c r="A884" s="41"/>
      <c r="B884" s="42"/>
      <c r="C884" s="42"/>
      <c r="D884" s="42"/>
      <c r="E884" s="42"/>
      <c r="F884" s="151"/>
      <c r="G884" s="2"/>
      <c r="H884" s="1"/>
    </row>
    <row r="885" spans="1:8" ht="14.25" hidden="1">
      <c r="A885" s="41"/>
      <c r="B885" s="42"/>
      <c r="C885" s="42"/>
      <c r="D885" s="42"/>
      <c r="E885" s="42"/>
      <c r="F885" s="151"/>
      <c r="G885" s="3"/>
      <c r="H885" s="1"/>
    </row>
    <row r="886" spans="1:8" ht="14.25" hidden="1">
      <c r="A886" s="41"/>
      <c r="B886" s="42"/>
      <c r="C886" s="42"/>
      <c r="D886" s="42"/>
      <c r="E886" s="42"/>
      <c r="F886" s="151"/>
      <c r="G886" s="3"/>
      <c r="H886" s="1"/>
    </row>
    <row r="887" spans="1:8" ht="15">
      <c r="A887" s="41"/>
      <c r="B887" s="39"/>
      <c r="C887" s="39"/>
      <c r="D887" s="39"/>
      <c r="E887" s="39"/>
      <c r="F887" s="152"/>
      <c r="G887" s="3"/>
      <c r="H887" s="1"/>
    </row>
    <row r="888" spans="1:8" ht="56.25" customHeight="1">
      <c r="A888" s="41"/>
      <c r="B888" s="42"/>
      <c r="C888" s="42"/>
      <c r="D888" s="42"/>
      <c r="E888" s="42"/>
      <c r="F888" s="153"/>
      <c r="G888" s="3"/>
      <c r="H888" s="1"/>
    </row>
    <row r="889" spans="1:8" ht="1.5" hidden="1" customHeight="1">
      <c r="A889" s="44"/>
      <c r="B889" s="42"/>
      <c r="C889" s="42"/>
      <c r="D889" s="42"/>
      <c r="E889" s="42"/>
      <c r="F889" s="153"/>
      <c r="G889" s="3"/>
      <c r="H889" s="1"/>
    </row>
    <row r="890" spans="1:8" ht="29.25" customHeight="1">
      <c r="A890" s="45"/>
      <c r="B890" s="42"/>
      <c r="C890" s="42"/>
      <c r="D890" s="42"/>
      <c r="E890" s="42"/>
      <c r="F890" s="153"/>
      <c r="G890" s="3"/>
      <c r="H890" s="1"/>
    </row>
    <row r="891" spans="1:8" ht="57.75" customHeight="1">
      <c r="A891" s="41"/>
      <c r="B891" s="42"/>
      <c r="C891" s="42"/>
      <c r="D891" s="42"/>
      <c r="E891" s="42"/>
      <c r="F891" s="154"/>
      <c r="G891" s="3"/>
      <c r="H891" s="1"/>
    </row>
    <row r="892" spans="1:8" ht="0.75" hidden="1" customHeight="1">
      <c r="A892" s="41"/>
      <c r="B892" s="42"/>
      <c r="C892" s="42"/>
      <c r="D892" s="42"/>
      <c r="E892" s="42"/>
      <c r="F892" s="154"/>
      <c r="G892" s="3"/>
      <c r="H892" s="1"/>
    </row>
    <row r="893" spans="1:8" ht="22.5" customHeight="1">
      <c r="A893" s="41"/>
      <c r="B893" s="42"/>
      <c r="C893" s="42"/>
      <c r="D893" s="42"/>
      <c r="E893" s="42"/>
      <c r="F893" s="154"/>
      <c r="G893" s="3"/>
      <c r="H893" s="1"/>
    </row>
    <row r="894" spans="1:8" ht="33.75" customHeight="1">
      <c r="A894" s="41"/>
      <c r="B894" s="42"/>
      <c r="C894" s="42"/>
      <c r="D894" s="42"/>
      <c r="E894" s="42"/>
      <c r="F894" s="154"/>
      <c r="G894" s="3"/>
      <c r="H894" s="1"/>
    </row>
    <row r="895" spans="1:8" ht="2.25" hidden="1" customHeight="1">
      <c r="A895" s="41"/>
      <c r="B895" s="42"/>
      <c r="C895" s="42"/>
      <c r="D895" s="42"/>
      <c r="E895" s="42"/>
      <c r="F895" s="154"/>
      <c r="G895" s="3"/>
      <c r="H895" s="1"/>
    </row>
    <row r="896" spans="1:8" ht="86.25" customHeight="1">
      <c r="A896" s="41"/>
      <c r="B896" s="42"/>
      <c r="C896" s="42"/>
      <c r="D896" s="42"/>
      <c r="E896" s="42"/>
      <c r="F896" s="154"/>
      <c r="G896" s="3"/>
      <c r="H896" s="1"/>
    </row>
    <row r="897" spans="1:8" ht="28.5" customHeight="1">
      <c r="A897" s="41"/>
      <c r="B897" s="42"/>
      <c r="C897" s="42"/>
      <c r="D897" s="42"/>
      <c r="E897" s="42"/>
      <c r="F897" s="154"/>
      <c r="G897" s="3"/>
      <c r="H897" s="1"/>
    </row>
    <row r="898" spans="1:8" ht="14.25" hidden="1">
      <c r="A898" s="41"/>
      <c r="B898" s="42"/>
      <c r="C898" s="42"/>
      <c r="D898" s="42"/>
      <c r="E898" s="42"/>
      <c r="F898" s="154"/>
      <c r="G898" s="3"/>
      <c r="H898" s="1"/>
    </row>
    <row r="899" spans="1:8" ht="14.25">
      <c r="A899" s="41"/>
      <c r="B899" s="42"/>
      <c r="C899" s="42"/>
      <c r="D899" s="42"/>
      <c r="E899" s="42"/>
      <c r="F899" s="154"/>
      <c r="G899" s="3"/>
      <c r="H899" s="1"/>
    </row>
    <row r="900" spans="1:8" ht="53.25" customHeight="1">
      <c r="A900" s="41"/>
      <c r="B900" s="42"/>
      <c r="C900" s="42"/>
      <c r="D900" s="42"/>
      <c r="E900" s="42"/>
      <c r="F900" s="154"/>
      <c r="G900" s="3"/>
      <c r="H900" s="1"/>
    </row>
    <row r="901" spans="1:8" ht="14.25" hidden="1">
      <c r="A901" s="41"/>
      <c r="B901" s="42"/>
      <c r="C901" s="42"/>
      <c r="D901" s="42"/>
      <c r="E901" s="42"/>
      <c r="F901" s="154"/>
      <c r="G901" s="3"/>
      <c r="H901" s="1"/>
    </row>
    <row r="902" spans="1:8" ht="14.25" hidden="1">
      <c r="A902" s="41"/>
      <c r="B902" s="42"/>
      <c r="C902" s="42"/>
      <c r="D902" s="42"/>
      <c r="E902" s="42"/>
      <c r="F902" s="154"/>
      <c r="G902" s="3"/>
      <c r="H902" s="1"/>
    </row>
    <row r="903" spans="1:8" ht="14.25">
      <c r="A903" s="41"/>
      <c r="B903" s="42"/>
      <c r="C903" s="42"/>
      <c r="D903" s="42"/>
      <c r="E903" s="42"/>
      <c r="F903" s="154"/>
      <c r="G903" s="2"/>
      <c r="H903" s="1"/>
    </row>
    <row r="904" spans="1:8" ht="13.5" customHeight="1">
      <c r="A904" s="41"/>
      <c r="B904" s="42"/>
      <c r="C904" s="42"/>
      <c r="D904" s="42"/>
      <c r="E904" s="42"/>
      <c r="F904" s="154"/>
      <c r="G904" s="3"/>
      <c r="H904" s="1"/>
    </row>
    <row r="905" spans="1:8" ht="15" hidden="1">
      <c r="A905" s="41"/>
      <c r="B905" s="38"/>
      <c r="C905" s="38"/>
      <c r="D905" s="38"/>
      <c r="E905" s="38"/>
      <c r="F905" s="152"/>
      <c r="G905" s="3"/>
      <c r="H905" s="1"/>
    </row>
    <row r="906" spans="1:8" ht="14.25" hidden="1">
      <c r="A906" s="41"/>
      <c r="F906" s="158"/>
      <c r="G906" s="2"/>
      <c r="H906" s="1"/>
    </row>
    <row r="907" spans="1:8" ht="15">
      <c r="A907" s="12"/>
      <c r="B907" s="159"/>
      <c r="C907" s="159"/>
      <c r="D907" s="159"/>
      <c r="E907" s="159"/>
      <c r="F907" s="153"/>
      <c r="G907" s="2"/>
      <c r="H907" s="1"/>
    </row>
    <row r="908" spans="1:8" ht="15">
      <c r="A908" s="1"/>
      <c r="B908" s="39"/>
      <c r="C908" s="39"/>
      <c r="D908" s="39"/>
      <c r="E908" s="39"/>
      <c r="F908" s="152"/>
      <c r="G908" s="2"/>
      <c r="H908" s="1"/>
    </row>
    <row r="909" spans="1:8" ht="15">
      <c r="A909" s="12"/>
      <c r="B909" s="42"/>
      <c r="C909" s="42"/>
      <c r="D909" s="42"/>
      <c r="E909" s="42"/>
      <c r="F909" s="152"/>
      <c r="G909" s="2"/>
      <c r="H909" s="1"/>
    </row>
    <row r="910" spans="1:8" ht="14.25">
      <c r="A910" s="160"/>
      <c r="B910" s="42"/>
      <c r="C910" s="42"/>
      <c r="D910" s="42"/>
      <c r="E910" s="42"/>
      <c r="F910" s="153"/>
      <c r="G910" s="2"/>
      <c r="H910" s="1"/>
    </row>
    <row r="911" spans="1:8" ht="14.25">
      <c r="A911" s="45"/>
      <c r="B911" s="42"/>
      <c r="C911" s="42"/>
      <c r="D911" s="42"/>
      <c r="E911" s="42"/>
      <c r="F911" s="153"/>
      <c r="G911" s="2"/>
      <c r="H911" s="1"/>
    </row>
    <row r="912" spans="1:8" ht="14.25">
      <c r="A912" s="41"/>
      <c r="B912" s="1"/>
      <c r="C912" s="1"/>
      <c r="D912" s="1"/>
      <c r="E912" s="1"/>
      <c r="F912" s="156"/>
      <c r="G912" s="2"/>
      <c r="H912" s="1"/>
    </row>
    <row r="913" spans="1:10" ht="14.25">
      <c r="A913" s="41"/>
      <c r="B913" s="1"/>
      <c r="C913" s="1"/>
      <c r="D913" s="1"/>
      <c r="E913" s="1"/>
      <c r="F913" s="156"/>
      <c r="G913" s="2"/>
      <c r="H913" s="1"/>
    </row>
    <row r="914" spans="1:10" ht="15">
      <c r="A914" s="1"/>
      <c r="B914" s="39"/>
      <c r="C914" s="39"/>
      <c r="D914" s="39"/>
      <c r="E914" s="39"/>
      <c r="F914" s="152"/>
      <c r="G914" s="2"/>
      <c r="H914" s="1"/>
    </row>
    <row r="915" spans="1:10" ht="15.75">
      <c r="A915" s="161"/>
      <c r="B915" s="42"/>
      <c r="C915" s="42"/>
      <c r="D915" s="42"/>
      <c r="E915" s="42"/>
      <c r="F915" s="153"/>
      <c r="G915" s="2"/>
      <c r="H915" s="1"/>
    </row>
    <row r="916" spans="1:10" ht="14.25">
      <c r="A916" s="162"/>
      <c r="B916" s="1"/>
      <c r="C916" s="1"/>
      <c r="D916" s="1"/>
      <c r="E916" s="1"/>
      <c r="F916" s="156"/>
      <c r="G916" s="2"/>
      <c r="H916" s="1"/>
    </row>
    <row r="917" spans="1:10" ht="14.25">
      <c r="A917" s="41"/>
      <c r="B917" s="1"/>
      <c r="C917" s="1"/>
      <c r="D917" s="1"/>
      <c r="E917" s="1"/>
      <c r="F917" s="156"/>
      <c r="G917" s="2"/>
      <c r="H917" s="1"/>
    </row>
    <row r="918" spans="1:10">
      <c r="A918" s="1"/>
      <c r="B918" s="1"/>
      <c r="C918" s="1"/>
      <c r="D918" s="1"/>
      <c r="E918" s="1"/>
      <c r="F918" s="156"/>
      <c r="G918" s="2"/>
      <c r="H918" s="1"/>
    </row>
    <row r="919" spans="1:10">
      <c r="A919" s="1"/>
      <c r="B919" s="1"/>
      <c r="C919" s="1"/>
      <c r="D919" s="1"/>
      <c r="E919" s="1"/>
      <c r="F919" s="156"/>
      <c r="G919" s="2"/>
      <c r="H919" s="1"/>
    </row>
    <row r="920" spans="1:10">
      <c r="A920" s="1"/>
      <c r="B920" s="1"/>
      <c r="C920" s="1"/>
      <c r="D920" s="1"/>
      <c r="E920" s="1"/>
      <c r="F920" s="156"/>
      <c r="G920" s="2"/>
      <c r="H920" s="1"/>
    </row>
    <row r="921" spans="1:10">
      <c r="F921" s="156"/>
      <c r="G921" s="2"/>
      <c r="H921" s="1"/>
    </row>
    <row r="922" spans="1:10">
      <c r="F922" s="156"/>
      <c r="G922" s="2"/>
      <c r="H922" s="1"/>
    </row>
    <row r="923" spans="1:10">
      <c r="F923" s="156"/>
      <c r="G923" s="2"/>
      <c r="H923" s="1"/>
    </row>
    <row r="924" spans="1:10">
      <c r="F924" s="156"/>
      <c r="G924" s="2"/>
      <c r="H924" s="1"/>
    </row>
    <row r="925" spans="1:10" ht="0.75" customHeight="1">
      <c r="F925" s="156"/>
      <c r="G925" s="3"/>
      <c r="H925" s="1"/>
    </row>
    <row r="926" spans="1:10" hidden="1">
      <c r="F926" s="156"/>
      <c r="G926" s="3"/>
      <c r="H926" s="1"/>
    </row>
    <row r="927" spans="1:10" ht="48.75" customHeight="1">
      <c r="F927" s="156"/>
      <c r="G927" s="3"/>
      <c r="H927" s="1"/>
      <c r="J927" s="46"/>
    </row>
    <row r="928" spans="1:10" hidden="1">
      <c r="F928" s="156"/>
      <c r="G928" s="3"/>
      <c r="H928" s="1"/>
    </row>
    <row r="929" spans="6:20" hidden="1">
      <c r="F929" s="156"/>
      <c r="G929" s="3"/>
      <c r="H929" s="1"/>
    </row>
    <row r="930" spans="6:20" ht="33" customHeight="1">
      <c r="F930" s="156"/>
      <c r="G930" s="3"/>
      <c r="H930" s="1"/>
    </row>
    <row r="931" spans="6:20">
      <c r="F931" s="156"/>
      <c r="G931" s="2"/>
      <c r="H931" s="1"/>
    </row>
    <row r="932" spans="6:20" ht="0.75" customHeight="1">
      <c r="F932" s="156"/>
    </row>
    <row r="933" spans="6:20">
      <c r="F933" s="156"/>
    </row>
    <row r="934" spans="6:20">
      <c r="F934" s="156"/>
      <c r="L934" s="8"/>
      <c r="M934" s="9"/>
      <c r="N934" s="9"/>
      <c r="O934" s="9"/>
      <c r="P934" s="9"/>
      <c r="Q934" s="9"/>
      <c r="R934" s="6"/>
    </row>
    <row r="935" spans="6:20">
      <c r="F935" s="156"/>
      <c r="L935" s="10"/>
      <c r="M935" s="9"/>
      <c r="N935" s="9"/>
      <c r="O935" s="9"/>
      <c r="P935" s="9"/>
      <c r="Q935" s="9"/>
      <c r="R935" s="6"/>
    </row>
    <row r="936" spans="6:20">
      <c r="F936" s="156"/>
      <c r="K936" s="1"/>
      <c r="L936" s="13"/>
      <c r="M936" s="14"/>
      <c r="N936" s="14"/>
      <c r="O936" s="14"/>
      <c r="P936" s="15"/>
      <c r="Q936" s="15"/>
      <c r="R936" s="5"/>
      <c r="S936" s="1"/>
      <c r="T936" s="1"/>
    </row>
    <row r="937" spans="6:20">
      <c r="F937" s="156"/>
      <c r="K937" s="1"/>
      <c r="L937" s="16"/>
      <c r="M937" s="15"/>
      <c r="N937" s="15"/>
      <c r="O937" s="15"/>
      <c r="P937" s="15"/>
      <c r="Q937" s="15"/>
      <c r="R937" s="6"/>
      <c r="S937" s="1"/>
      <c r="T937" s="1"/>
    </row>
    <row r="938" spans="6:20">
      <c r="F938" s="156"/>
      <c r="K938" s="1"/>
      <c r="L938" s="17"/>
      <c r="M938" s="15"/>
      <c r="N938" s="15"/>
      <c r="O938" s="15"/>
      <c r="P938" s="15"/>
      <c r="Q938" s="15"/>
      <c r="R938" s="6"/>
      <c r="S938" s="1"/>
      <c r="T938" s="1"/>
    </row>
    <row r="939" spans="6:20">
      <c r="F939" s="156"/>
      <c r="K939" s="1"/>
      <c r="L939" s="17"/>
      <c r="M939" s="15"/>
      <c r="N939" s="15"/>
      <c r="O939" s="15"/>
      <c r="P939" s="15"/>
      <c r="Q939" s="15"/>
      <c r="R939" s="6"/>
      <c r="S939" s="1"/>
      <c r="T939" s="1"/>
    </row>
    <row r="940" spans="6:20">
      <c r="F940" s="156"/>
      <c r="K940" s="1"/>
      <c r="L940" s="17"/>
      <c r="M940" s="15"/>
      <c r="N940" s="15"/>
      <c r="O940" s="15"/>
      <c r="P940" s="15"/>
      <c r="Q940" s="15"/>
      <c r="R940" s="6"/>
      <c r="S940" s="1"/>
      <c r="T940" s="1"/>
    </row>
    <row r="941" spans="6:20">
      <c r="F941" s="156"/>
      <c r="K941" s="1"/>
      <c r="L941" s="17"/>
      <c r="M941" s="15"/>
      <c r="N941" s="15"/>
      <c r="O941" s="15"/>
      <c r="P941" s="15"/>
      <c r="Q941" s="15"/>
      <c r="R941" s="6"/>
      <c r="S941" s="1"/>
      <c r="T941" s="1"/>
    </row>
    <row r="942" spans="6:20">
      <c r="F942" s="156"/>
      <c r="K942" s="1"/>
      <c r="L942" s="17"/>
      <c r="M942" s="15"/>
      <c r="N942" s="15"/>
      <c r="O942" s="15"/>
      <c r="P942" s="15"/>
      <c r="Q942" s="15"/>
      <c r="R942" s="6"/>
      <c r="S942" s="1"/>
      <c r="T942" s="1"/>
    </row>
    <row r="943" spans="6:20">
      <c r="F943" s="156"/>
      <c r="K943" s="1"/>
      <c r="L943" s="17"/>
      <c r="M943" s="15"/>
      <c r="N943" s="15"/>
      <c r="O943" s="15"/>
      <c r="P943" s="15"/>
      <c r="Q943" s="15"/>
      <c r="R943" s="6"/>
      <c r="S943" s="1"/>
      <c r="T943" s="1"/>
    </row>
    <row r="944" spans="6:20">
      <c r="F944" s="156"/>
      <c r="K944" s="1"/>
      <c r="L944" s="17"/>
      <c r="M944" s="15"/>
      <c r="N944" s="15"/>
      <c r="O944" s="15"/>
      <c r="P944" s="15"/>
      <c r="Q944" s="15"/>
      <c r="R944" s="6"/>
      <c r="S944" s="1"/>
      <c r="T944" s="1"/>
    </row>
    <row r="945" spans="6:20">
      <c r="F945" s="156"/>
      <c r="K945" s="1"/>
      <c r="L945" s="17"/>
      <c r="M945" s="15"/>
      <c r="N945" s="15"/>
      <c r="O945" s="15"/>
      <c r="P945" s="15"/>
      <c r="Q945" s="15"/>
      <c r="R945" s="6"/>
      <c r="S945" s="1"/>
      <c r="T945" s="1"/>
    </row>
    <row r="946" spans="6:20">
      <c r="F946" s="156"/>
      <c r="K946" s="1"/>
      <c r="L946" s="17"/>
      <c r="M946" s="15"/>
      <c r="N946" s="15"/>
      <c r="O946" s="15"/>
      <c r="P946" s="15"/>
      <c r="Q946" s="15"/>
      <c r="R946" s="6"/>
      <c r="S946" s="1"/>
      <c r="T946" s="1"/>
    </row>
    <row r="947" spans="6:20">
      <c r="F947" s="156"/>
      <c r="K947" s="1"/>
      <c r="L947" s="17"/>
      <c r="M947" s="15"/>
      <c r="N947" s="15"/>
      <c r="O947" s="15"/>
      <c r="P947" s="15"/>
      <c r="Q947" s="15"/>
      <c r="R947" s="6"/>
      <c r="S947" s="1"/>
      <c r="T947" s="1"/>
    </row>
    <row r="948" spans="6:20">
      <c r="F948" s="156"/>
      <c r="K948" s="1"/>
      <c r="L948" s="17"/>
      <c r="M948" s="15"/>
      <c r="N948" s="15"/>
      <c r="O948" s="15"/>
      <c r="P948" s="15"/>
      <c r="Q948" s="15"/>
      <c r="R948" s="6"/>
      <c r="S948" s="1"/>
      <c r="T948" s="1"/>
    </row>
    <row r="949" spans="6:20" ht="0.75" customHeight="1">
      <c r="F949" s="156"/>
      <c r="K949" s="1"/>
      <c r="L949" s="16"/>
      <c r="M949" s="15"/>
      <c r="N949" s="15"/>
      <c r="O949" s="15"/>
      <c r="P949" s="15"/>
      <c r="Q949" s="15"/>
      <c r="R949" s="6"/>
      <c r="S949" s="1"/>
      <c r="T949" s="1"/>
    </row>
    <row r="950" spans="6:20" hidden="1">
      <c r="F950" s="156"/>
      <c r="K950" s="1"/>
      <c r="L950" s="16"/>
      <c r="M950" s="15"/>
      <c r="N950" s="15"/>
      <c r="O950" s="15"/>
      <c r="P950" s="15"/>
      <c r="Q950" s="15"/>
      <c r="R950" s="6"/>
      <c r="S950" s="1"/>
      <c r="T950" s="1"/>
    </row>
    <row r="951" spans="6:20">
      <c r="F951" s="156"/>
      <c r="K951" s="1"/>
      <c r="L951" s="17"/>
      <c r="M951" s="15"/>
      <c r="N951" s="15"/>
      <c r="O951" s="15"/>
      <c r="P951" s="15"/>
      <c r="Q951" s="15"/>
      <c r="R951" s="6"/>
      <c r="S951" s="1"/>
      <c r="T951" s="1"/>
    </row>
    <row r="952" spans="6:20" ht="26.25" customHeight="1">
      <c r="F952" s="156"/>
      <c r="K952" s="1"/>
      <c r="L952" s="17"/>
      <c r="M952" s="15"/>
      <c r="N952" s="15"/>
      <c r="O952" s="15"/>
      <c r="P952" s="15"/>
      <c r="Q952" s="15"/>
      <c r="R952" s="6"/>
      <c r="S952" s="1"/>
      <c r="T952" s="1"/>
    </row>
    <row r="953" spans="6:20" hidden="1">
      <c r="F953" s="156"/>
      <c r="K953" s="1"/>
      <c r="L953" s="17"/>
      <c r="M953" s="15"/>
      <c r="N953" s="15"/>
      <c r="O953" s="15"/>
      <c r="P953" s="15"/>
      <c r="Q953" s="15"/>
      <c r="R953" s="6"/>
      <c r="S953" s="1"/>
      <c r="T953" s="1"/>
    </row>
    <row r="954" spans="6:20" hidden="1">
      <c r="F954" s="156"/>
      <c r="K954" s="1"/>
      <c r="L954" s="17"/>
      <c r="M954" s="15"/>
      <c r="N954" s="15"/>
      <c r="O954" s="15"/>
      <c r="P954" s="15"/>
      <c r="Q954" s="15"/>
      <c r="R954" s="6"/>
      <c r="S954" s="1"/>
      <c r="T954" s="1"/>
    </row>
    <row r="955" spans="6:20">
      <c r="F955" s="156"/>
      <c r="K955" s="1"/>
      <c r="L955" s="17"/>
      <c r="M955" s="15"/>
      <c r="N955" s="15"/>
      <c r="O955" s="15"/>
      <c r="P955" s="15"/>
      <c r="Q955" s="15"/>
      <c r="R955" s="6"/>
      <c r="S955" s="1"/>
      <c r="T955" s="1"/>
    </row>
    <row r="956" spans="6:20">
      <c r="F956" s="156"/>
      <c r="K956" s="1"/>
      <c r="L956" s="17"/>
      <c r="M956" s="15"/>
      <c r="N956" s="15"/>
      <c r="O956" s="15"/>
      <c r="P956" s="15"/>
      <c r="Q956" s="15"/>
      <c r="R956" s="6"/>
      <c r="S956" s="1"/>
      <c r="T956" s="1"/>
    </row>
    <row r="957" spans="6:20">
      <c r="F957" s="156"/>
      <c r="K957" s="1"/>
      <c r="L957" s="13"/>
      <c r="M957" s="14"/>
      <c r="N957" s="14"/>
      <c r="O957" s="15"/>
      <c r="P957" s="15"/>
      <c r="Q957" s="15"/>
      <c r="R957" s="18"/>
      <c r="S957" s="1"/>
      <c r="T957" s="1"/>
    </row>
    <row r="958" spans="6:20">
      <c r="F958" s="156"/>
      <c r="K958" s="1"/>
      <c r="L958" s="13"/>
      <c r="M958" s="14"/>
      <c r="N958" s="14"/>
      <c r="O958" s="14"/>
      <c r="P958" s="14"/>
      <c r="Q958" s="14"/>
      <c r="R958" s="19"/>
      <c r="S958" s="1"/>
      <c r="T958" s="1"/>
    </row>
    <row r="959" spans="6:20">
      <c r="F959" s="156"/>
      <c r="K959" s="1"/>
      <c r="L959" s="20"/>
      <c r="M959" s="21"/>
      <c r="N959" s="21"/>
      <c r="O959" s="21"/>
      <c r="P959" s="21"/>
      <c r="Q959" s="21"/>
      <c r="R959" s="22"/>
      <c r="S959" s="1"/>
      <c r="T959" s="1"/>
    </row>
    <row r="960" spans="6:20">
      <c r="F960" s="156"/>
      <c r="K960" s="1"/>
      <c r="L960" s="20"/>
      <c r="M960" s="21"/>
      <c r="N960" s="21"/>
      <c r="O960" s="21"/>
      <c r="P960" s="21"/>
      <c r="Q960" s="21"/>
      <c r="R960" s="22"/>
      <c r="S960" s="1"/>
      <c r="T960" s="1"/>
    </row>
    <row r="961" spans="6:20">
      <c r="F961" s="156"/>
      <c r="K961" s="1"/>
      <c r="L961" s="20"/>
      <c r="M961" s="21"/>
      <c r="N961" s="21"/>
      <c r="O961" s="21"/>
      <c r="P961" s="21"/>
      <c r="Q961" s="21"/>
      <c r="R961" s="22"/>
      <c r="S961" s="1"/>
      <c r="T961" s="1"/>
    </row>
    <row r="962" spans="6:20">
      <c r="F962" s="156"/>
      <c r="K962" s="1"/>
      <c r="L962" s="20"/>
      <c r="M962" s="21"/>
      <c r="N962" s="21"/>
      <c r="O962" s="21"/>
      <c r="P962" s="21"/>
      <c r="Q962" s="21"/>
      <c r="R962" s="23"/>
      <c r="S962" s="1"/>
      <c r="T962" s="1"/>
    </row>
    <row r="963" spans="6:20">
      <c r="F963" s="156"/>
      <c r="K963" s="1"/>
      <c r="L963" s="20"/>
      <c r="M963" s="21"/>
      <c r="N963" s="21"/>
      <c r="O963" s="21"/>
      <c r="P963" s="21"/>
      <c r="Q963" s="21"/>
      <c r="R963" s="22"/>
      <c r="S963" s="1"/>
      <c r="T963" s="1"/>
    </row>
    <row r="964" spans="6:20">
      <c r="F964" s="156"/>
      <c r="K964" s="1"/>
      <c r="L964" s="20"/>
      <c r="M964" s="21"/>
      <c r="N964" s="21"/>
      <c r="O964" s="21"/>
      <c r="P964" s="21"/>
      <c r="Q964" s="21"/>
      <c r="R964" s="22"/>
      <c r="S964" s="1"/>
      <c r="T964" s="1"/>
    </row>
    <row r="965" spans="6:20">
      <c r="F965" s="156"/>
      <c r="K965" s="1"/>
      <c r="L965" s="20"/>
      <c r="M965" s="21"/>
      <c r="N965" s="21"/>
      <c r="O965" s="21"/>
      <c r="P965" s="21"/>
      <c r="Q965" s="21"/>
      <c r="R965" s="22"/>
      <c r="S965" s="1"/>
      <c r="T965" s="1"/>
    </row>
    <row r="966" spans="6:20">
      <c r="F966" s="156"/>
      <c r="K966" s="1"/>
      <c r="L966" s="20"/>
      <c r="M966" s="21"/>
      <c r="N966" s="21"/>
      <c r="O966" s="21"/>
      <c r="P966" s="21"/>
      <c r="Q966" s="21"/>
      <c r="R966" s="22"/>
      <c r="S966" s="1"/>
      <c r="T966" s="1"/>
    </row>
    <row r="967" spans="6:20">
      <c r="F967" s="156"/>
      <c r="K967" s="1"/>
      <c r="L967" s="20"/>
      <c r="M967" s="21"/>
      <c r="N967" s="21"/>
      <c r="O967" s="21"/>
      <c r="P967" s="21"/>
      <c r="Q967" s="21"/>
      <c r="R967" s="22"/>
      <c r="S967" s="1"/>
      <c r="T967" s="1"/>
    </row>
    <row r="968" spans="6:20">
      <c r="F968" s="156"/>
      <c r="K968" s="1"/>
      <c r="L968" s="20"/>
      <c r="M968" s="21"/>
      <c r="N968" s="21"/>
      <c r="O968" s="21"/>
      <c r="P968" s="21"/>
      <c r="Q968" s="21"/>
      <c r="R968" s="22"/>
      <c r="S968" s="1"/>
      <c r="T968" s="1"/>
    </row>
    <row r="969" spans="6:20">
      <c r="F969" s="156"/>
      <c r="K969" s="1"/>
      <c r="L969" s="20"/>
      <c r="M969" s="21"/>
      <c r="N969" s="21"/>
      <c r="O969" s="21"/>
      <c r="P969" s="21"/>
      <c r="Q969" s="21"/>
      <c r="R969" s="22"/>
      <c r="S969" s="1"/>
      <c r="T969" s="1"/>
    </row>
    <row r="970" spans="6:20" ht="0.75" customHeight="1">
      <c r="F970" s="156"/>
      <c r="K970" s="1"/>
      <c r="L970" s="24"/>
      <c r="M970" s="21"/>
      <c r="N970" s="21"/>
      <c r="O970" s="21"/>
      <c r="P970" s="21"/>
      <c r="Q970" s="21"/>
      <c r="R970" s="22"/>
      <c r="S970" s="1"/>
      <c r="T970" s="1"/>
    </row>
    <row r="971" spans="6:20" hidden="1">
      <c r="F971" s="156"/>
      <c r="K971" s="1"/>
      <c r="L971" s="24"/>
      <c r="M971" s="21"/>
      <c r="N971" s="21"/>
      <c r="O971" s="21"/>
      <c r="P971" s="21"/>
      <c r="Q971" s="21"/>
      <c r="R971" s="22"/>
      <c r="S971" s="1"/>
      <c r="T971" s="1"/>
    </row>
    <row r="972" spans="6:20">
      <c r="F972" s="156"/>
      <c r="K972" s="1"/>
      <c r="L972" s="20"/>
      <c r="M972" s="21"/>
      <c r="N972" s="21"/>
      <c r="O972" s="21"/>
      <c r="P972" s="21"/>
      <c r="Q972" s="21"/>
      <c r="R972" s="22"/>
      <c r="S972" s="1"/>
      <c r="T972" s="1"/>
    </row>
    <row r="973" spans="6:20">
      <c r="F973" s="156"/>
      <c r="K973" s="1"/>
      <c r="L973" s="20"/>
      <c r="M973" s="21"/>
      <c r="N973" s="21"/>
      <c r="O973" s="21"/>
      <c r="P973" s="21"/>
      <c r="Q973" s="21"/>
      <c r="R973" s="19"/>
      <c r="S973" s="1"/>
      <c r="T973" s="1"/>
    </row>
    <row r="974" spans="6:20">
      <c r="F974" s="156"/>
      <c r="K974" s="1"/>
      <c r="L974" s="20"/>
      <c r="M974" s="21"/>
      <c r="N974" s="21"/>
      <c r="O974" s="21"/>
      <c r="P974" s="21"/>
      <c r="Q974" s="21"/>
      <c r="R974" s="22"/>
      <c r="S974" s="1"/>
      <c r="T974" s="1"/>
    </row>
    <row r="975" spans="6:20" ht="27" customHeight="1">
      <c r="F975" s="156"/>
      <c r="K975" s="1"/>
      <c r="L975" s="20"/>
      <c r="M975" s="21"/>
      <c r="N975" s="21"/>
      <c r="O975" s="21"/>
      <c r="P975" s="21"/>
      <c r="Q975" s="21"/>
      <c r="R975" s="19"/>
      <c r="S975" s="1"/>
      <c r="T975" s="1"/>
    </row>
    <row r="976" spans="6:20" hidden="1">
      <c r="F976" s="156"/>
      <c r="K976" s="1"/>
      <c r="L976" s="25"/>
      <c r="M976" s="15"/>
      <c r="N976" s="15"/>
      <c r="O976" s="15"/>
      <c r="P976" s="15"/>
      <c r="Q976" s="15"/>
      <c r="R976" s="6"/>
      <c r="S976" s="1"/>
      <c r="T976" s="1"/>
    </row>
    <row r="977" spans="6:20" hidden="1">
      <c r="F977" s="156"/>
      <c r="K977" s="1"/>
      <c r="L977" s="17"/>
      <c r="M977" s="15"/>
      <c r="N977" s="15"/>
      <c r="O977" s="15"/>
      <c r="P977" s="15"/>
      <c r="Q977" s="15"/>
      <c r="R977" s="6"/>
      <c r="S977" s="1"/>
      <c r="T977" s="1"/>
    </row>
    <row r="978" spans="6:20" hidden="1">
      <c r="F978" s="156"/>
      <c r="K978" s="1"/>
      <c r="L978" s="17"/>
      <c r="M978" s="15"/>
      <c r="N978" s="15"/>
      <c r="O978" s="15"/>
      <c r="P978" s="15"/>
      <c r="Q978" s="15"/>
      <c r="R978" s="6"/>
      <c r="S978" s="1"/>
      <c r="T978" s="1"/>
    </row>
    <row r="979" spans="6:20">
      <c r="F979" s="156"/>
      <c r="K979" s="1"/>
      <c r="L979" s="25"/>
      <c r="M979" s="14"/>
      <c r="N979" s="14"/>
      <c r="O979" s="14"/>
      <c r="P979" s="14"/>
      <c r="Q979" s="14"/>
      <c r="R979" s="5"/>
      <c r="S979" s="1"/>
      <c r="T979" s="1"/>
    </row>
    <row r="980" spans="6:20">
      <c r="F980" s="156"/>
      <c r="K980" s="1"/>
      <c r="L980" s="17"/>
      <c r="M980" s="15"/>
      <c r="N980" s="15"/>
      <c r="O980" s="15"/>
      <c r="P980" s="15"/>
      <c r="Q980" s="15"/>
      <c r="R980" s="6"/>
      <c r="S980" s="1"/>
      <c r="T980" s="1"/>
    </row>
    <row r="981" spans="6:20">
      <c r="F981" s="156"/>
      <c r="K981" s="1"/>
      <c r="L981" s="17"/>
      <c r="M981" s="15"/>
      <c r="N981" s="15"/>
      <c r="O981" s="15"/>
      <c r="P981" s="15"/>
      <c r="Q981" s="15"/>
      <c r="R981" s="6"/>
      <c r="S981" s="1"/>
      <c r="T981" s="1"/>
    </row>
    <row r="982" spans="6:20">
      <c r="F982" s="156"/>
      <c r="K982" s="1"/>
      <c r="L982" s="26"/>
      <c r="M982" s="14"/>
      <c r="N982" s="14"/>
      <c r="O982" s="14"/>
      <c r="P982" s="14"/>
      <c r="Q982" s="14"/>
      <c r="R982" s="5"/>
      <c r="S982" s="1"/>
      <c r="T982" s="1"/>
    </row>
    <row r="983" spans="6:20" ht="46.5" customHeight="1">
      <c r="F983" s="156"/>
      <c r="G983" s="37"/>
      <c r="H983" s="37"/>
      <c r="K983" s="1"/>
      <c r="L983" s="16"/>
      <c r="M983" s="15"/>
      <c r="N983" s="15"/>
      <c r="O983" s="15"/>
      <c r="P983" s="15"/>
      <c r="Q983" s="15"/>
      <c r="R983" s="6"/>
      <c r="S983" s="1"/>
      <c r="T983" s="1"/>
    </row>
    <row r="984" spans="6:20">
      <c r="F984" s="156"/>
      <c r="K984" s="1"/>
      <c r="L984" s="17"/>
      <c r="M984" s="15"/>
      <c r="N984" s="15"/>
      <c r="O984" s="15"/>
      <c r="P984" s="15"/>
      <c r="Q984" s="15"/>
      <c r="R984" s="6"/>
      <c r="S984" s="1"/>
      <c r="T984" s="1"/>
    </row>
    <row r="985" spans="6:20">
      <c r="F985" s="156"/>
      <c r="K985" s="1"/>
      <c r="L985" s="17"/>
      <c r="M985" s="15"/>
      <c r="N985" s="15"/>
      <c r="O985" s="15"/>
      <c r="P985" s="15"/>
      <c r="Q985" s="15"/>
      <c r="R985" s="6"/>
      <c r="S985" s="1"/>
      <c r="T985" s="1"/>
    </row>
    <row r="986" spans="6:20">
      <c r="F986" s="156"/>
      <c r="K986" s="1"/>
      <c r="L986" s="17"/>
      <c r="M986" s="15"/>
      <c r="N986" s="15"/>
      <c r="O986" s="15"/>
      <c r="P986" s="15"/>
      <c r="Q986" s="15"/>
      <c r="R986" s="6"/>
      <c r="S986" s="1"/>
      <c r="T986" s="1"/>
    </row>
    <row r="987" spans="6:20">
      <c r="F987" s="156"/>
      <c r="K987" s="1"/>
      <c r="L987" s="17"/>
      <c r="M987" s="15"/>
      <c r="N987" s="15"/>
      <c r="O987" s="15"/>
      <c r="P987" s="15"/>
      <c r="Q987" s="15"/>
      <c r="R987" s="6"/>
      <c r="S987" s="1"/>
      <c r="T987" s="1"/>
    </row>
    <row r="988" spans="6:20">
      <c r="F988" s="156"/>
      <c r="G988" s="7"/>
      <c r="K988" s="1"/>
      <c r="L988" s="17"/>
      <c r="M988" s="15"/>
      <c r="N988" s="15"/>
      <c r="O988" s="15"/>
      <c r="P988" s="15"/>
      <c r="Q988" s="15"/>
      <c r="R988" s="6"/>
      <c r="S988" s="1"/>
      <c r="T988" s="1"/>
    </row>
    <row r="989" spans="6:20">
      <c r="F989" s="156"/>
      <c r="G989" s="7"/>
      <c r="K989" s="1"/>
      <c r="L989" s="17"/>
      <c r="M989" s="15"/>
      <c r="N989" s="15"/>
      <c r="O989" s="15"/>
      <c r="P989" s="15"/>
      <c r="Q989" s="15"/>
      <c r="R989" s="6"/>
      <c r="S989" s="1"/>
      <c r="T989" s="1"/>
    </row>
    <row r="990" spans="6:20">
      <c r="F990" s="156"/>
      <c r="G990" s="7"/>
      <c r="K990" s="1"/>
      <c r="L990" s="17"/>
      <c r="M990" s="15"/>
      <c r="N990" s="15"/>
      <c r="O990" s="15"/>
      <c r="P990" s="15"/>
      <c r="Q990" s="15"/>
      <c r="R990" s="6"/>
      <c r="S990" s="1"/>
      <c r="T990" s="1"/>
    </row>
    <row r="991" spans="6:20">
      <c r="F991" s="156"/>
      <c r="G991" s="7"/>
      <c r="K991" s="1"/>
      <c r="L991" s="17"/>
      <c r="M991" s="15"/>
      <c r="N991" s="15"/>
      <c r="O991" s="15"/>
      <c r="P991" s="15"/>
      <c r="Q991" s="15"/>
      <c r="R991" s="6"/>
      <c r="S991" s="1"/>
      <c r="T991" s="1"/>
    </row>
    <row r="992" spans="6:20">
      <c r="F992" s="156"/>
      <c r="K992" s="1"/>
      <c r="L992" s="17"/>
      <c r="M992" s="15"/>
      <c r="N992" s="15"/>
      <c r="O992" s="15"/>
      <c r="P992" s="15"/>
      <c r="Q992" s="15"/>
      <c r="R992" s="6"/>
      <c r="S992" s="1"/>
      <c r="T992" s="1"/>
    </row>
    <row r="993" spans="6:20">
      <c r="F993" s="156"/>
      <c r="G993" s="7"/>
      <c r="K993" s="1"/>
      <c r="L993" s="17"/>
      <c r="M993" s="15"/>
      <c r="N993" s="15"/>
      <c r="O993" s="15"/>
      <c r="P993" s="15"/>
      <c r="Q993" s="15"/>
      <c r="R993" s="6"/>
      <c r="S993" s="1"/>
      <c r="T993" s="1"/>
    </row>
    <row r="994" spans="6:20">
      <c r="F994" s="156"/>
      <c r="G994" s="7"/>
      <c r="K994" s="1"/>
      <c r="L994" s="17"/>
      <c r="M994" s="15"/>
      <c r="N994" s="15"/>
      <c r="O994" s="15"/>
      <c r="P994" s="15"/>
      <c r="Q994" s="15"/>
      <c r="R994" s="6"/>
      <c r="S994" s="1"/>
      <c r="T994" s="1"/>
    </row>
    <row r="995" spans="6:20">
      <c r="F995" s="156"/>
      <c r="G995" s="7"/>
      <c r="K995" s="1"/>
      <c r="L995" s="17"/>
      <c r="M995" s="15"/>
      <c r="N995" s="15"/>
      <c r="O995" s="15"/>
      <c r="P995" s="15"/>
      <c r="Q995" s="15"/>
      <c r="R995" s="6"/>
      <c r="S995" s="1"/>
      <c r="T995" s="1"/>
    </row>
    <row r="996" spans="6:20">
      <c r="F996" s="156"/>
      <c r="K996" s="1"/>
      <c r="L996" s="17"/>
      <c r="M996" s="15"/>
      <c r="N996" s="15"/>
      <c r="O996" s="15"/>
      <c r="P996" s="15"/>
      <c r="Q996" s="15"/>
      <c r="R996" s="6"/>
      <c r="S996" s="1"/>
      <c r="T996" s="1"/>
    </row>
    <row r="997" spans="6:20">
      <c r="F997" s="156"/>
      <c r="K997" s="1"/>
      <c r="L997" s="17"/>
      <c r="M997" s="15"/>
      <c r="N997" s="15"/>
      <c r="O997" s="15"/>
      <c r="P997" s="15"/>
      <c r="Q997" s="15"/>
      <c r="R997" s="6"/>
      <c r="S997" s="1"/>
      <c r="T997" s="1"/>
    </row>
    <row r="998" spans="6:20" ht="27" customHeight="1">
      <c r="F998" s="156"/>
      <c r="K998" s="1"/>
      <c r="L998" s="17"/>
      <c r="M998" s="15"/>
      <c r="N998" s="15"/>
      <c r="O998" s="15"/>
      <c r="P998" s="15"/>
      <c r="Q998" s="15"/>
      <c r="R998" s="6"/>
      <c r="S998" s="1"/>
      <c r="T998" s="1"/>
    </row>
    <row r="999" spans="6:20" hidden="1">
      <c r="F999" s="156"/>
      <c r="K999" s="1"/>
      <c r="L999" s="27"/>
      <c r="M999" s="14"/>
      <c r="N999" s="14"/>
      <c r="O999" s="14"/>
      <c r="P999" s="14"/>
      <c r="Q999" s="14"/>
      <c r="R999" s="28"/>
      <c r="S999" s="1"/>
      <c r="T999" s="1"/>
    </row>
    <row r="1000" spans="6:20" hidden="1">
      <c r="F1000" s="156"/>
      <c r="K1000" s="1"/>
      <c r="L1000" s="13"/>
      <c r="M1000" s="14"/>
      <c r="N1000" s="14"/>
      <c r="O1000" s="14"/>
      <c r="P1000" s="14"/>
      <c r="Q1000" s="14"/>
      <c r="R1000" s="5"/>
      <c r="S1000" s="1"/>
      <c r="T1000" s="1"/>
    </row>
    <row r="1001" spans="6:20" hidden="1">
      <c r="F1001" s="156"/>
      <c r="K1001" s="1"/>
      <c r="L1001" s="16"/>
      <c r="M1001" s="15"/>
      <c r="N1001" s="15"/>
      <c r="O1001" s="15"/>
      <c r="P1001" s="15"/>
      <c r="Q1001" s="15"/>
      <c r="R1001" s="29"/>
      <c r="S1001" s="1"/>
      <c r="T1001" s="1"/>
    </row>
    <row r="1002" spans="6:20" ht="13.5" hidden="1" customHeight="1">
      <c r="F1002" s="156"/>
      <c r="K1002" s="1"/>
      <c r="L1002" s="30"/>
      <c r="M1002" s="31"/>
      <c r="N1002" s="31"/>
      <c r="O1002" s="31"/>
      <c r="P1002" s="31"/>
      <c r="Q1002" s="31"/>
      <c r="R1002" s="32"/>
      <c r="S1002" s="1"/>
      <c r="T1002" s="1"/>
    </row>
    <row r="1003" spans="6:20" hidden="1">
      <c r="F1003" s="156"/>
      <c r="K1003" s="1"/>
      <c r="L1003" s="30"/>
      <c r="M1003" s="31"/>
      <c r="N1003" s="31"/>
      <c r="O1003" s="31"/>
      <c r="P1003" s="31"/>
      <c r="Q1003" s="31"/>
      <c r="R1003" s="32"/>
      <c r="S1003" s="1"/>
      <c r="T1003" s="1"/>
    </row>
    <row r="1004" spans="6:20" hidden="1">
      <c r="F1004" s="156"/>
      <c r="K1004" s="1"/>
      <c r="L1004" s="33"/>
      <c r="M1004" s="31"/>
      <c r="N1004" s="31"/>
      <c r="O1004" s="31"/>
      <c r="P1004" s="31"/>
      <c r="Q1004" s="31"/>
      <c r="R1004" s="32"/>
      <c r="S1004" s="1"/>
      <c r="T1004" s="1"/>
    </row>
    <row r="1005" spans="6:20" hidden="1">
      <c r="F1005" s="156"/>
      <c r="K1005" s="1"/>
      <c r="L1005" s="33"/>
      <c r="M1005" s="14"/>
      <c r="N1005" s="14"/>
      <c r="O1005" s="14"/>
      <c r="P1005" s="14"/>
      <c r="Q1005" s="14"/>
      <c r="R1005" s="29"/>
      <c r="S1005" s="1"/>
      <c r="T1005" s="1"/>
    </row>
    <row r="1006" spans="6:20" hidden="1">
      <c r="F1006" s="156"/>
      <c r="K1006" s="1"/>
      <c r="L1006" s="30"/>
      <c r="M1006" s="31"/>
      <c r="N1006" s="31"/>
      <c r="O1006" s="31"/>
      <c r="P1006" s="31"/>
      <c r="Q1006" s="31"/>
      <c r="R1006" s="32"/>
      <c r="S1006" s="1"/>
      <c r="T1006" s="1"/>
    </row>
    <row r="1007" spans="6:20" ht="27.75" hidden="1" customHeight="1">
      <c r="F1007" s="156"/>
      <c r="K1007" s="1"/>
      <c r="L1007" s="33"/>
      <c r="M1007" s="31"/>
      <c r="N1007" s="31"/>
      <c r="O1007" s="31"/>
      <c r="P1007" s="31"/>
      <c r="Q1007" s="31"/>
      <c r="R1007" s="32"/>
      <c r="S1007" s="1"/>
      <c r="T1007" s="1"/>
    </row>
    <row r="1008" spans="6:20" hidden="1">
      <c r="F1008" s="156"/>
      <c r="K1008" s="1"/>
      <c r="L1008" s="30"/>
      <c r="M1008" s="14"/>
      <c r="N1008" s="14"/>
      <c r="O1008" s="14"/>
      <c r="P1008" s="14"/>
      <c r="Q1008" s="14"/>
      <c r="R1008" s="5"/>
      <c r="S1008" s="1"/>
      <c r="T1008" s="1"/>
    </row>
    <row r="1009" spans="6:20">
      <c r="F1009" s="156"/>
      <c r="K1009" s="1"/>
      <c r="L1009" s="13"/>
      <c r="M1009" s="14"/>
      <c r="N1009" s="14"/>
      <c r="O1009" s="14"/>
      <c r="P1009" s="14"/>
      <c r="Q1009" s="14"/>
      <c r="R1009" s="29"/>
      <c r="S1009" s="1"/>
      <c r="T1009" s="1"/>
    </row>
    <row r="1010" spans="6:20">
      <c r="F1010" s="156"/>
      <c r="K1010" s="1"/>
      <c r="L1010" s="30"/>
      <c r="M1010" s="31"/>
      <c r="N1010" s="31"/>
      <c r="O1010" s="31"/>
      <c r="P1010" s="31"/>
      <c r="Q1010" s="31"/>
      <c r="R1010" s="32"/>
      <c r="S1010" s="1"/>
      <c r="T1010" s="1"/>
    </row>
    <row r="1011" spans="6:20">
      <c r="F1011" s="156"/>
      <c r="K1011" s="1"/>
      <c r="L1011" s="33"/>
      <c r="M1011" s="31"/>
      <c r="N1011" s="31"/>
      <c r="O1011" s="31"/>
      <c r="P1011" s="31"/>
      <c r="Q1011" s="31"/>
      <c r="R1011" s="32"/>
      <c r="S1011" s="1"/>
      <c r="T1011" s="1"/>
    </row>
    <row r="1012" spans="6:20">
      <c r="F1012" s="156"/>
      <c r="K1012" s="1"/>
      <c r="L1012" s="33"/>
      <c r="M1012" s="31"/>
      <c r="N1012" s="31"/>
      <c r="O1012" s="31"/>
      <c r="P1012" s="31"/>
      <c r="Q1012" s="31"/>
      <c r="R1012" s="32"/>
      <c r="S1012" s="1"/>
      <c r="T1012" s="1"/>
    </row>
    <row r="1013" spans="6:20">
      <c r="F1013" s="156"/>
      <c r="K1013" s="1"/>
      <c r="L1013" s="33"/>
      <c r="M1013" s="31"/>
      <c r="N1013" s="31"/>
      <c r="O1013" s="31"/>
      <c r="P1013" s="31"/>
      <c r="Q1013" s="31"/>
      <c r="R1013" s="32"/>
      <c r="S1013" s="1"/>
      <c r="T1013" s="1"/>
    </row>
    <row r="1014" spans="6:20">
      <c r="F1014" s="156"/>
      <c r="K1014" s="1"/>
      <c r="L1014" s="33"/>
      <c r="M1014" s="31"/>
      <c r="N1014" s="31"/>
      <c r="O1014" s="31"/>
      <c r="P1014" s="31"/>
      <c r="Q1014" s="31"/>
      <c r="R1014" s="32"/>
      <c r="S1014" s="1"/>
      <c r="T1014" s="1"/>
    </row>
    <row r="1015" spans="6:20">
      <c r="F1015" s="156"/>
      <c r="K1015" s="1"/>
      <c r="L1015" s="33"/>
      <c r="M1015" s="31"/>
      <c r="N1015" s="31"/>
      <c r="O1015" s="31"/>
      <c r="P1015" s="31"/>
      <c r="Q1015" s="31"/>
      <c r="R1015" s="32"/>
      <c r="S1015" s="1"/>
      <c r="T1015" s="1"/>
    </row>
    <row r="1016" spans="6:20">
      <c r="F1016" s="156"/>
      <c r="K1016" s="1"/>
      <c r="L1016" s="33"/>
      <c r="M1016" s="31"/>
      <c r="N1016" s="31"/>
      <c r="O1016" s="31"/>
      <c r="P1016" s="31"/>
      <c r="Q1016" s="31"/>
      <c r="R1016" s="32"/>
      <c r="S1016" s="1"/>
      <c r="T1016" s="1"/>
    </row>
    <row r="1017" spans="6:20">
      <c r="F1017" s="156"/>
      <c r="K1017" s="1"/>
      <c r="L1017" s="33"/>
      <c r="M1017" s="31"/>
      <c r="N1017" s="31"/>
      <c r="O1017" s="31"/>
      <c r="P1017" s="31"/>
      <c r="Q1017" s="31"/>
      <c r="R1017" s="32"/>
      <c r="S1017" s="1"/>
      <c r="T1017" s="1"/>
    </row>
    <row r="1018" spans="6:20">
      <c r="F1018" s="156"/>
      <c r="K1018" s="1"/>
      <c r="L1018" s="33"/>
      <c r="M1018" s="31"/>
      <c r="N1018" s="31"/>
      <c r="O1018" s="31"/>
      <c r="P1018" s="31"/>
      <c r="Q1018" s="31"/>
      <c r="R1018" s="32"/>
      <c r="S1018" s="1"/>
      <c r="T1018" s="1"/>
    </row>
    <row r="1019" spans="6:20">
      <c r="F1019" s="156"/>
      <c r="K1019" s="1"/>
      <c r="L1019" s="33"/>
      <c r="M1019" s="31"/>
      <c r="N1019" s="31"/>
      <c r="O1019" s="31"/>
      <c r="P1019" s="31"/>
      <c r="Q1019" s="31"/>
      <c r="R1019" s="32"/>
      <c r="S1019" s="1"/>
      <c r="T1019" s="1"/>
    </row>
    <row r="1020" spans="6:20">
      <c r="F1020" s="156"/>
      <c r="K1020" s="1"/>
      <c r="L1020" s="33"/>
      <c r="M1020" s="31"/>
      <c r="N1020" s="31"/>
      <c r="O1020" s="31"/>
      <c r="P1020" s="31"/>
      <c r="Q1020" s="31"/>
      <c r="R1020" s="32"/>
      <c r="S1020" s="1"/>
      <c r="T1020" s="1"/>
    </row>
    <row r="1021" spans="6:20" ht="13.5" customHeight="1">
      <c r="F1021" s="156"/>
      <c r="K1021" s="1"/>
      <c r="L1021" s="33"/>
      <c r="M1021" s="31"/>
      <c r="N1021" s="31"/>
      <c r="O1021" s="31"/>
      <c r="P1021" s="31"/>
      <c r="Q1021" s="31"/>
      <c r="R1021" s="32"/>
      <c r="S1021" s="1"/>
      <c r="T1021" s="1"/>
    </row>
    <row r="1022" spans="6:20" hidden="1">
      <c r="F1022" s="156"/>
      <c r="K1022" s="1"/>
      <c r="L1022" s="30"/>
      <c r="M1022" s="31"/>
      <c r="N1022" s="31"/>
      <c r="O1022" s="31"/>
      <c r="P1022" s="31"/>
      <c r="Q1022" s="31"/>
      <c r="R1022" s="32"/>
      <c r="S1022" s="1"/>
      <c r="T1022" s="1"/>
    </row>
    <row r="1023" spans="6:20" hidden="1">
      <c r="F1023" s="156"/>
      <c r="K1023" s="1"/>
      <c r="L1023" s="30"/>
      <c r="M1023" s="31"/>
      <c r="N1023" s="31"/>
      <c r="O1023" s="31"/>
      <c r="P1023" s="31"/>
      <c r="Q1023" s="31"/>
      <c r="R1023" s="32"/>
      <c r="S1023" s="1"/>
      <c r="T1023" s="1"/>
    </row>
    <row r="1024" spans="6:20">
      <c r="F1024" s="156"/>
      <c r="K1024" s="1"/>
      <c r="L1024" s="33"/>
      <c r="M1024" s="31"/>
      <c r="N1024" s="31"/>
      <c r="O1024" s="31"/>
      <c r="P1024" s="31"/>
      <c r="Q1024" s="31"/>
      <c r="R1024" s="32"/>
      <c r="S1024" s="1"/>
      <c r="T1024" s="1"/>
    </row>
    <row r="1025" spans="6:20">
      <c r="F1025" s="156"/>
      <c r="K1025" s="1"/>
      <c r="L1025" s="33"/>
      <c r="M1025" s="31"/>
      <c r="N1025" s="31"/>
      <c r="O1025" s="31"/>
      <c r="P1025" s="31"/>
      <c r="Q1025" s="31"/>
      <c r="R1025" s="32"/>
      <c r="S1025" s="1"/>
      <c r="T1025" s="1"/>
    </row>
    <row r="1026" spans="6:20">
      <c r="F1026" s="156"/>
      <c r="K1026" s="1"/>
      <c r="L1026" s="33"/>
      <c r="M1026" s="31"/>
      <c r="N1026" s="31"/>
      <c r="O1026" s="31"/>
      <c r="P1026" s="31"/>
      <c r="Q1026" s="31"/>
      <c r="R1026" s="32"/>
      <c r="S1026" s="1"/>
      <c r="T1026" s="1"/>
    </row>
    <row r="1027" spans="6:20">
      <c r="F1027" s="156"/>
      <c r="K1027" s="1"/>
      <c r="L1027" s="33"/>
      <c r="M1027" s="31"/>
      <c r="N1027" s="31"/>
      <c r="O1027" s="31"/>
      <c r="P1027" s="31"/>
      <c r="Q1027" s="31"/>
      <c r="R1027" s="32"/>
      <c r="S1027" s="1"/>
      <c r="T1027" s="1"/>
    </row>
    <row r="1028" spans="6:20" hidden="1">
      <c r="F1028" s="156"/>
      <c r="K1028" s="1"/>
      <c r="L1028" s="13"/>
      <c r="M1028" s="14"/>
      <c r="N1028" s="14"/>
      <c r="O1028" s="14"/>
      <c r="P1028" s="14"/>
      <c r="Q1028" s="14"/>
      <c r="R1028" s="5"/>
      <c r="S1028" s="1"/>
      <c r="T1028" s="1"/>
    </row>
    <row r="1029" spans="6:20">
      <c r="F1029" s="156"/>
      <c r="K1029" s="1"/>
      <c r="L1029" s="13"/>
      <c r="M1029" s="14"/>
      <c r="N1029" s="14"/>
      <c r="O1029" s="14"/>
      <c r="P1029" s="14"/>
      <c r="Q1029" s="14"/>
      <c r="R1029" s="29"/>
      <c r="S1029" s="1"/>
      <c r="T1029" s="1"/>
    </row>
    <row r="1030" spans="6:20">
      <c r="F1030" s="156"/>
      <c r="K1030" s="1"/>
      <c r="L1030" s="26"/>
      <c r="M1030" s="14"/>
      <c r="N1030" s="14"/>
      <c r="O1030" s="14"/>
      <c r="P1030" s="14"/>
      <c r="Q1030" s="14"/>
      <c r="R1030" s="5"/>
      <c r="S1030" s="1"/>
      <c r="T1030" s="1"/>
    </row>
    <row r="1031" spans="6:20">
      <c r="F1031" s="156"/>
      <c r="K1031" s="1"/>
      <c r="L1031" s="16"/>
      <c r="M1031" s="15"/>
      <c r="N1031" s="15"/>
      <c r="O1031" s="15"/>
      <c r="P1031" s="15"/>
      <c r="Q1031" s="15"/>
      <c r="R1031" s="6"/>
      <c r="S1031" s="1"/>
      <c r="T1031" s="1"/>
    </row>
    <row r="1032" spans="6:20">
      <c r="F1032" s="156"/>
      <c r="K1032" s="1"/>
      <c r="L1032" s="17"/>
      <c r="M1032" s="15"/>
      <c r="N1032" s="15"/>
      <c r="O1032" s="15"/>
      <c r="P1032" s="15"/>
      <c r="Q1032" s="15"/>
      <c r="R1032" s="6"/>
      <c r="S1032" s="1"/>
      <c r="T1032" s="1"/>
    </row>
    <row r="1033" spans="6:20">
      <c r="F1033" s="156"/>
      <c r="K1033" s="1"/>
      <c r="L1033" s="17"/>
      <c r="M1033" s="15"/>
      <c r="N1033" s="15"/>
      <c r="O1033" s="15"/>
      <c r="P1033" s="15"/>
      <c r="Q1033" s="15"/>
      <c r="R1033" s="6"/>
      <c r="S1033" s="1"/>
      <c r="T1033" s="1"/>
    </row>
    <row r="1034" spans="6:20">
      <c r="F1034" s="156"/>
      <c r="K1034" s="1"/>
      <c r="L1034" s="17"/>
      <c r="M1034" s="15"/>
      <c r="N1034" s="15"/>
      <c r="O1034" s="15"/>
      <c r="P1034" s="15"/>
      <c r="Q1034" s="15"/>
      <c r="R1034" s="6"/>
      <c r="S1034" s="1"/>
      <c r="T1034" s="1"/>
    </row>
    <row r="1035" spans="6:20">
      <c r="F1035" s="156"/>
      <c r="K1035" s="1"/>
      <c r="L1035" s="17"/>
      <c r="M1035" s="15"/>
      <c r="N1035" s="15"/>
      <c r="O1035" s="15"/>
      <c r="P1035" s="15"/>
      <c r="Q1035" s="15"/>
      <c r="R1035" s="6"/>
      <c r="S1035" s="1"/>
      <c r="T1035" s="1"/>
    </row>
    <row r="1036" spans="6:20">
      <c r="F1036" s="156"/>
      <c r="K1036" s="1"/>
      <c r="L1036" s="17"/>
      <c r="M1036" s="15"/>
      <c r="N1036" s="15"/>
      <c r="O1036" s="15"/>
      <c r="P1036" s="15"/>
      <c r="Q1036" s="15"/>
      <c r="R1036" s="6"/>
      <c r="S1036" s="1"/>
      <c r="T1036" s="1"/>
    </row>
    <row r="1037" spans="6:20">
      <c r="F1037" s="156"/>
      <c r="K1037" s="1"/>
      <c r="L1037" s="17"/>
      <c r="M1037" s="15"/>
      <c r="N1037" s="15"/>
      <c r="O1037" s="15"/>
      <c r="P1037" s="15"/>
      <c r="Q1037" s="15"/>
      <c r="R1037" s="6"/>
      <c r="S1037" s="1"/>
      <c r="T1037" s="1"/>
    </row>
    <row r="1038" spans="6:20">
      <c r="F1038" s="156"/>
      <c r="K1038" s="1"/>
      <c r="L1038" s="17"/>
      <c r="M1038" s="15"/>
      <c r="N1038" s="15"/>
      <c r="O1038" s="15"/>
      <c r="P1038" s="15"/>
      <c r="Q1038" s="15"/>
      <c r="R1038" s="6"/>
      <c r="S1038" s="1"/>
      <c r="T1038" s="1"/>
    </row>
    <row r="1039" spans="6:20">
      <c r="F1039" s="156"/>
      <c r="K1039" s="1"/>
      <c r="L1039" s="17"/>
      <c r="M1039" s="15"/>
      <c r="N1039" s="15"/>
      <c r="O1039" s="15"/>
      <c r="P1039" s="15"/>
      <c r="Q1039" s="15"/>
      <c r="R1039" s="6"/>
      <c r="S1039" s="1"/>
      <c r="T1039" s="1"/>
    </row>
    <row r="1040" spans="6:20">
      <c r="F1040" s="156"/>
      <c r="K1040" s="1"/>
      <c r="L1040" s="17"/>
      <c r="M1040" s="15"/>
      <c r="N1040" s="15"/>
      <c r="O1040" s="15"/>
      <c r="P1040" s="15"/>
      <c r="Q1040" s="15"/>
      <c r="R1040" s="6"/>
      <c r="S1040" s="1"/>
      <c r="T1040" s="1"/>
    </row>
    <row r="1041" spans="6:20">
      <c r="F1041" s="156"/>
      <c r="K1041" s="1"/>
      <c r="L1041" s="17"/>
      <c r="M1041" s="15"/>
      <c r="N1041" s="15"/>
      <c r="O1041" s="15"/>
      <c r="P1041" s="15"/>
      <c r="Q1041" s="15"/>
      <c r="R1041" s="6"/>
      <c r="S1041" s="1"/>
      <c r="T1041" s="1"/>
    </row>
    <row r="1042" spans="6:20">
      <c r="F1042" s="156"/>
      <c r="K1042" s="1"/>
      <c r="L1042" s="17"/>
      <c r="M1042" s="15"/>
      <c r="N1042" s="15"/>
      <c r="O1042" s="15"/>
      <c r="P1042" s="15"/>
      <c r="Q1042" s="15"/>
      <c r="R1042" s="6"/>
      <c r="S1042" s="1"/>
      <c r="T1042" s="1"/>
    </row>
    <row r="1043" spans="6:20">
      <c r="F1043" s="156"/>
      <c r="K1043" s="1"/>
      <c r="L1043" s="17"/>
      <c r="M1043" s="15"/>
      <c r="N1043" s="15"/>
      <c r="O1043" s="15"/>
      <c r="P1043" s="15"/>
      <c r="Q1043" s="15"/>
      <c r="R1043" s="6"/>
      <c r="S1043" s="1"/>
      <c r="T1043" s="1"/>
    </row>
    <row r="1044" spans="6:20">
      <c r="F1044" s="156"/>
      <c r="K1044" s="1"/>
      <c r="L1044" s="17"/>
      <c r="M1044" s="15"/>
      <c r="N1044" s="15"/>
      <c r="O1044" s="15"/>
      <c r="P1044" s="15"/>
      <c r="Q1044" s="15"/>
      <c r="R1044" s="6"/>
      <c r="S1044" s="1"/>
      <c r="T1044" s="1"/>
    </row>
    <row r="1045" spans="6:20">
      <c r="F1045" s="156"/>
      <c r="K1045" s="1"/>
      <c r="L1045" s="17"/>
      <c r="M1045" s="15"/>
      <c r="N1045" s="15"/>
      <c r="O1045" s="15"/>
      <c r="P1045" s="15"/>
      <c r="Q1045" s="15"/>
      <c r="R1045" s="6"/>
      <c r="S1045" s="1"/>
      <c r="T1045" s="1"/>
    </row>
    <row r="1046" spans="6:20">
      <c r="F1046" s="156"/>
      <c r="K1046" s="1"/>
      <c r="L1046" s="17"/>
      <c r="M1046" s="15"/>
      <c r="N1046" s="15"/>
      <c r="O1046" s="15"/>
      <c r="P1046" s="15"/>
      <c r="Q1046" s="15"/>
      <c r="R1046" s="6"/>
      <c r="S1046" s="1"/>
      <c r="T1046" s="1"/>
    </row>
    <row r="1047" spans="6:20">
      <c r="F1047" s="156"/>
      <c r="K1047" s="1"/>
      <c r="L1047" s="34"/>
      <c r="M1047" s="14"/>
      <c r="N1047" s="14"/>
      <c r="O1047" s="14"/>
      <c r="P1047" s="14"/>
      <c r="Q1047" s="14"/>
      <c r="R1047" s="5"/>
      <c r="S1047" s="1"/>
      <c r="T1047" s="1"/>
    </row>
    <row r="1048" spans="6:20">
      <c r="F1048" s="156"/>
      <c r="K1048" s="1"/>
      <c r="L1048" s="17"/>
      <c r="M1048" s="15"/>
      <c r="N1048" s="15"/>
      <c r="O1048" s="15"/>
      <c r="P1048" s="15"/>
      <c r="Q1048" s="15"/>
      <c r="R1048" s="6"/>
      <c r="S1048" s="1"/>
      <c r="T1048" s="1"/>
    </row>
    <row r="1049" spans="6:20">
      <c r="F1049" s="156"/>
      <c r="K1049" s="1"/>
      <c r="L1049" s="17"/>
      <c r="M1049" s="15"/>
      <c r="N1049" s="15"/>
      <c r="O1049" s="15"/>
      <c r="P1049" s="15"/>
      <c r="Q1049" s="15"/>
      <c r="R1049" s="6"/>
      <c r="S1049" s="1"/>
      <c r="T1049" s="1"/>
    </row>
    <row r="1050" spans="6:20">
      <c r="F1050" s="156"/>
      <c r="K1050" s="1"/>
      <c r="L1050" s="17"/>
      <c r="M1050" s="15"/>
      <c r="N1050" s="15"/>
      <c r="O1050" s="15"/>
      <c r="P1050" s="15"/>
      <c r="Q1050" s="15"/>
      <c r="R1050" s="6"/>
      <c r="S1050" s="1"/>
      <c r="T1050" s="1"/>
    </row>
    <row r="1051" spans="6:20">
      <c r="F1051" s="156"/>
      <c r="K1051" s="1"/>
      <c r="L1051" s="17"/>
      <c r="M1051" s="15"/>
      <c r="N1051" s="15"/>
      <c r="O1051" s="15"/>
      <c r="P1051" s="15"/>
      <c r="Q1051" s="15"/>
      <c r="R1051" s="6"/>
      <c r="S1051" s="1"/>
      <c r="T1051" s="1"/>
    </row>
    <row r="1052" spans="6:20">
      <c r="F1052" s="156"/>
      <c r="K1052" s="1"/>
      <c r="L1052" s="17"/>
      <c r="M1052" s="15"/>
      <c r="N1052" s="15"/>
      <c r="O1052" s="15"/>
      <c r="P1052" s="15"/>
      <c r="Q1052" s="15"/>
      <c r="R1052" s="6"/>
      <c r="S1052" s="1"/>
      <c r="T1052" s="1"/>
    </row>
    <row r="1053" spans="6:20">
      <c r="F1053" s="156"/>
      <c r="K1053" s="1"/>
      <c r="L1053" s="17"/>
      <c r="M1053" s="15"/>
      <c r="N1053" s="15"/>
      <c r="O1053" s="15"/>
      <c r="P1053" s="15"/>
      <c r="Q1053" s="15"/>
      <c r="R1053" s="6"/>
      <c r="S1053" s="1"/>
      <c r="T1053" s="1"/>
    </row>
    <row r="1054" spans="6:20">
      <c r="F1054" s="156"/>
      <c r="K1054" s="1"/>
      <c r="L1054" s="17"/>
      <c r="M1054" s="15"/>
      <c r="N1054" s="15"/>
      <c r="O1054" s="15"/>
      <c r="P1054" s="15"/>
      <c r="Q1054" s="15"/>
      <c r="R1054" s="6"/>
      <c r="S1054" s="1"/>
      <c r="T1054" s="1"/>
    </row>
    <row r="1055" spans="6:20">
      <c r="F1055" s="156"/>
      <c r="K1055" s="1"/>
      <c r="L1055" s="17"/>
      <c r="M1055" s="15"/>
      <c r="N1055" s="15"/>
      <c r="O1055" s="15"/>
      <c r="P1055" s="15"/>
      <c r="Q1055" s="15"/>
      <c r="R1055" s="6"/>
      <c r="S1055" s="1"/>
      <c r="T1055" s="1"/>
    </row>
    <row r="1056" spans="6:20">
      <c r="F1056" s="156"/>
      <c r="K1056" s="1"/>
      <c r="L1056" s="17"/>
      <c r="M1056" s="15"/>
      <c r="N1056" s="15"/>
      <c r="O1056" s="15"/>
      <c r="P1056" s="15"/>
      <c r="Q1056" s="15"/>
      <c r="R1056" s="6"/>
      <c r="S1056" s="1"/>
      <c r="T1056" s="1"/>
    </row>
    <row r="1057" spans="6:20">
      <c r="F1057" s="156"/>
      <c r="K1057" s="1"/>
      <c r="L1057" s="17"/>
      <c r="M1057" s="15"/>
      <c r="N1057" s="15"/>
      <c r="O1057" s="15"/>
      <c r="P1057" s="15"/>
      <c r="Q1057" s="15"/>
      <c r="R1057" s="6"/>
      <c r="S1057" s="1"/>
      <c r="T1057" s="1"/>
    </row>
    <row r="1058" spans="6:20">
      <c r="F1058" s="156"/>
      <c r="K1058" s="1"/>
      <c r="L1058" s="17"/>
      <c r="M1058" s="15"/>
      <c r="N1058" s="15"/>
      <c r="O1058" s="15"/>
      <c r="P1058" s="15"/>
      <c r="Q1058" s="15"/>
      <c r="R1058" s="6"/>
      <c r="S1058" s="1"/>
      <c r="T1058" s="1"/>
    </row>
    <row r="1059" spans="6:20">
      <c r="F1059" s="156"/>
      <c r="K1059" s="1"/>
      <c r="L1059" s="17"/>
      <c r="M1059" s="15"/>
      <c r="N1059" s="15"/>
      <c r="O1059" s="15"/>
      <c r="P1059" s="15"/>
      <c r="Q1059" s="15"/>
      <c r="R1059" s="6"/>
      <c r="S1059" s="1"/>
      <c r="T1059" s="1"/>
    </row>
    <row r="1060" spans="6:20">
      <c r="F1060" s="156"/>
      <c r="K1060" s="1"/>
      <c r="L1060" s="17"/>
      <c r="M1060" s="15"/>
      <c r="N1060" s="15"/>
      <c r="O1060" s="15"/>
      <c r="P1060" s="15"/>
      <c r="Q1060" s="15"/>
      <c r="R1060" s="6"/>
      <c r="S1060" s="1"/>
      <c r="T1060" s="1"/>
    </row>
    <row r="1061" spans="6:20">
      <c r="F1061" s="156"/>
      <c r="K1061" s="1"/>
      <c r="L1061" s="17"/>
      <c r="M1061" s="15"/>
      <c r="N1061" s="15"/>
      <c r="O1061" s="15"/>
      <c r="P1061" s="15"/>
      <c r="Q1061" s="15"/>
      <c r="R1061" s="6"/>
      <c r="S1061" s="1"/>
      <c r="T1061" s="1"/>
    </row>
    <row r="1062" spans="6:20">
      <c r="F1062" s="156"/>
      <c r="K1062" s="1"/>
      <c r="L1062" s="17"/>
      <c r="M1062" s="15"/>
      <c r="N1062" s="15"/>
      <c r="O1062" s="15"/>
      <c r="P1062" s="15"/>
      <c r="Q1062" s="15"/>
      <c r="R1062" s="6"/>
      <c r="S1062" s="1"/>
      <c r="T1062" s="1"/>
    </row>
    <row r="1063" spans="6:20">
      <c r="F1063" s="156"/>
      <c r="K1063" s="1"/>
      <c r="L1063" s="17"/>
      <c r="M1063" s="15"/>
      <c r="N1063" s="15"/>
      <c r="O1063" s="15"/>
      <c r="P1063" s="15"/>
      <c r="Q1063" s="15"/>
      <c r="R1063" s="6"/>
      <c r="S1063" s="1"/>
      <c r="T1063" s="1"/>
    </row>
    <row r="1064" spans="6:20">
      <c r="F1064" s="156"/>
      <c r="K1064" s="1"/>
      <c r="L1064" s="17"/>
      <c r="M1064" s="15"/>
      <c r="N1064" s="15"/>
      <c r="O1064" s="15"/>
      <c r="P1064" s="15"/>
      <c r="Q1064" s="15"/>
      <c r="R1064" s="6"/>
      <c r="S1064" s="1"/>
      <c r="T1064" s="1"/>
    </row>
    <row r="1065" spans="6:20">
      <c r="F1065" s="156"/>
      <c r="K1065" s="1"/>
      <c r="L1065" s="35"/>
      <c r="M1065" s="6"/>
      <c r="N1065" s="6"/>
      <c r="O1065" s="6"/>
      <c r="P1065" s="6"/>
      <c r="Q1065" s="6"/>
      <c r="R1065" s="36"/>
      <c r="S1065" s="1"/>
      <c r="T1065" s="1"/>
    </row>
    <row r="1066" spans="6:20">
      <c r="F1066" s="156"/>
      <c r="K1066" s="1"/>
      <c r="L1066" s="1"/>
      <c r="M1066" s="1"/>
      <c r="N1066" s="1"/>
      <c r="O1066" s="1"/>
      <c r="P1066" s="1"/>
      <c r="Q1066" s="1"/>
      <c r="R1066" s="1"/>
      <c r="S1066" s="1"/>
      <c r="T1066" s="1"/>
    </row>
    <row r="1067" spans="6:20">
      <c r="F1067" s="156"/>
    </row>
    <row r="1068" spans="6:20">
      <c r="F1068" s="156"/>
    </row>
    <row r="1069" spans="6:20">
      <c r="F1069" s="156"/>
    </row>
    <row r="1070" spans="6:20">
      <c r="F1070" s="156"/>
    </row>
    <row r="1071" spans="6:20">
      <c r="F1071" s="156"/>
    </row>
    <row r="1072" spans="6:20">
      <c r="F1072" s="156"/>
      <c r="G1072"/>
    </row>
    <row r="1073" spans="6:7">
      <c r="F1073" s="156"/>
      <c r="G1073"/>
    </row>
    <row r="1074" spans="6:7">
      <c r="F1074" s="156"/>
      <c r="G1074"/>
    </row>
    <row r="1075" spans="6:7">
      <c r="F1075" s="156"/>
      <c r="G1075"/>
    </row>
    <row r="1076" spans="6:7">
      <c r="F1076" s="156"/>
      <c r="G1076"/>
    </row>
    <row r="1077" spans="6:7">
      <c r="F1077" s="156"/>
      <c r="G1077"/>
    </row>
    <row r="1078" spans="6:7">
      <c r="F1078" s="156"/>
      <c r="G1078"/>
    </row>
    <row r="1079" spans="6:7">
      <c r="F1079" s="156"/>
      <c r="G1079"/>
    </row>
    <row r="1080" spans="6:7">
      <c r="F1080" s="156"/>
      <c r="G1080"/>
    </row>
    <row r="1081" spans="6:7">
      <c r="F1081" s="156"/>
      <c r="G1081"/>
    </row>
    <row r="1082" spans="6:7">
      <c r="F1082" s="156"/>
      <c r="G1082"/>
    </row>
    <row r="1083" spans="6:7">
      <c r="F1083" s="156"/>
      <c r="G1083"/>
    </row>
    <row r="1084" spans="6:7">
      <c r="F1084" s="156"/>
      <c r="G1084"/>
    </row>
    <row r="1085" spans="6:7">
      <c r="F1085" s="156"/>
      <c r="G1085"/>
    </row>
    <row r="1086" spans="6:7">
      <c r="F1086" s="156"/>
      <c r="G1086"/>
    </row>
    <row r="1087" spans="6:7">
      <c r="F1087" s="156"/>
      <c r="G1087"/>
    </row>
    <row r="1088" spans="6:7">
      <c r="F1088" s="156"/>
      <c r="G1088"/>
    </row>
    <row r="1089" spans="6:7">
      <c r="F1089" s="156"/>
      <c r="G1089"/>
    </row>
    <row r="1090" spans="6:7">
      <c r="F1090" s="156"/>
      <c r="G1090"/>
    </row>
    <row r="1091" spans="6:7">
      <c r="F1091" s="156"/>
      <c r="G1091"/>
    </row>
    <row r="1092" spans="6:7">
      <c r="F1092" s="156"/>
      <c r="G1092"/>
    </row>
    <row r="1093" spans="6:7">
      <c r="F1093" s="156"/>
      <c r="G1093"/>
    </row>
    <row r="1094" spans="6:7">
      <c r="F1094" s="156"/>
      <c r="G1094"/>
    </row>
    <row r="1095" spans="6:7">
      <c r="F1095" s="156"/>
      <c r="G1095"/>
    </row>
    <row r="1096" spans="6:7">
      <c r="F1096" s="156"/>
      <c r="G1096"/>
    </row>
    <row r="1097" spans="6:7">
      <c r="F1097" s="156"/>
      <c r="G1097"/>
    </row>
    <row r="1098" spans="6:7">
      <c r="F1098" s="156"/>
      <c r="G1098"/>
    </row>
    <row r="1099" spans="6:7">
      <c r="F1099" s="156"/>
      <c r="G1099"/>
    </row>
    <row r="1100" spans="6:7">
      <c r="F1100" s="156"/>
      <c r="G1100"/>
    </row>
    <row r="1101" spans="6:7">
      <c r="F1101" s="156"/>
      <c r="G1101"/>
    </row>
    <row r="1102" spans="6:7">
      <c r="F1102" s="156"/>
      <c r="G1102"/>
    </row>
    <row r="1103" spans="6:7">
      <c r="F1103" s="156"/>
      <c r="G1103"/>
    </row>
    <row r="1104" spans="6:7">
      <c r="F1104" s="156"/>
      <c r="G1104"/>
    </row>
    <row r="1105" spans="6:7">
      <c r="F1105" s="156"/>
      <c r="G1105"/>
    </row>
    <row r="1106" spans="6:7">
      <c r="F1106" s="156"/>
      <c r="G1106"/>
    </row>
    <row r="1107" spans="6:7">
      <c r="F1107" s="156"/>
      <c r="G1107"/>
    </row>
    <row r="1108" spans="6:7">
      <c r="F1108" s="156"/>
      <c r="G1108"/>
    </row>
    <row r="1109" spans="6:7">
      <c r="F1109" s="156"/>
      <c r="G1109"/>
    </row>
    <row r="1110" spans="6:7">
      <c r="F1110" s="156"/>
      <c r="G1110"/>
    </row>
    <row r="1111" spans="6:7">
      <c r="F1111" s="156"/>
      <c r="G1111"/>
    </row>
    <row r="1112" spans="6:7">
      <c r="F1112" s="156"/>
      <c r="G1112"/>
    </row>
    <row r="1113" spans="6:7">
      <c r="F1113" s="156"/>
      <c r="G1113"/>
    </row>
    <row r="1114" spans="6:7">
      <c r="F1114" s="156"/>
      <c r="G1114"/>
    </row>
    <row r="1115" spans="6:7">
      <c r="F1115" s="156"/>
      <c r="G1115"/>
    </row>
    <row r="1116" spans="6:7">
      <c r="F1116" s="156"/>
      <c r="G1116"/>
    </row>
    <row r="1117" spans="6:7">
      <c r="F1117" s="156"/>
      <c r="G1117"/>
    </row>
    <row r="1118" spans="6:7">
      <c r="F1118" s="156"/>
      <c r="G1118"/>
    </row>
    <row r="1119" spans="6:7">
      <c r="F1119" s="156"/>
      <c r="G1119"/>
    </row>
    <row r="1120" spans="6:7">
      <c r="F1120" s="156"/>
      <c r="G1120"/>
    </row>
    <row r="1121" spans="6:7">
      <c r="F1121" s="156"/>
      <c r="G1121"/>
    </row>
    <row r="1122" spans="6:7">
      <c r="F1122" s="156"/>
      <c r="G1122"/>
    </row>
    <row r="1123" spans="6:7">
      <c r="F1123" s="156"/>
      <c r="G1123"/>
    </row>
    <row r="1124" spans="6:7">
      <c r="F1124" s="156"/>
      <c r="G1124"/>
    </row>
    <row r="1125" spans="6:7">
      <c r="F1125" s="156"/>
      <c r="G1125"/>
    </row>
    <row r="1126" spans="6:7">
      <c r="F1126" s="156"/>
      <c r="G1126"/>
    </row>
    <row r="1127" spans="6:7">
      <c r="F1127" s="156"/>
      <c r="G1127"/>
    </row>
    <row r="1128" spans="6:7">
      <c r="F1128" s="156"/>
      <c r="G1128"/>
    </row>
    <row r="1129" spans="6:7">
      <c r="F1129" s="156"/>
      <c r="G1129"/>
    </row>
    <row r="1130" spans="6:7">
      <c r="F1130" s="156"/>
      <c r="G1130"/>
    </row>
    <row r="1131" spans="6:7">
      <c r="F1131" s="156"/>
      <c r="G1131"/>
    </row>
    <row r="1132" spans="6:7">
      <c r="F1132" s="156"/>
      <c r="G1132"/>
    </row>
    <row r="1133" spans="6:7">
      <c r="F1133" s="156"/>
      <c r="G1133"/>
    </row>
    <row r="1134" spans="6:7">
      <c r="F1134" s="156"/>
      <c r="G1134"/>
    </row>
    <row r="1135" spans="6:7">
      <c r="F1135" s="156"/>
      <c r="G1135"/>
    </row>
    <row r="1136" spans="6:7">
      <c r="F1136" s="156"/>
      <c r="G1136"/>
    </row>
    <row r="1137" spans="6:7">
      <c r="F1137" s="156"/>
      <c r="G1137"/>
    </row>
    <row r="1138" spans="6:7">
      <c r="F1138" s="156"/>
      <c r="G1138"/>
    </row>
    <row r="1139" spans="6:7">
      <c r="F1139" s="156"/>
      <c r="G1139"/>
    </row>
    <row r="1140" spans="6:7">
      <c r="F1140" s="156"/>
      <c r="G1140"/>
    </row>
    <row r="1141" spans="6:7">
      <c r="F1141" s="156"/>
      <c r="G1141"/>
    </row>
    <row r="1142" spans="6:7">
      <c r="F1142" s="156"/>
      <c r="G1142"/>
    </row>
    <row r="1143" spans="6:7">
      <c r="F1143" s="156"/>
      <c r="G1143"/>
    </row>
    <row r="1144" spans="6:7">
      <c r="F1144" s="156"/>
      <c r="G1144"/>
    </row>
    <row r="1145" spans="6:7">
      <c r="F1145" s="156"/>
      <c r="G1145"/>
    </row>
    <row r="1146" spans="6:7">
      <c r="F1146" s="156"/>
      <c r="G1146"/>
    </row>
    <row r="1147" spans="6:7">
      <c r="F1147" s="156"/>
      <c r="G1147"/>
    </row>
    <row r="1148" spans="6:7">
      <c r="F1148" s="156"/>
      <c r="G1148"/>
    </row>
    <row r="1149" spans="6:7">
      <c r="F1149" s="156"/>
      <c r="G1149"/>
    </row>
    <row r="1150" spans="6:7">
      <c r="F1150" s="156"/>
      <c r="G1150"/>
    </row>
    <row r="1151" spans="6:7">
      <c r="F1151" s="156"/>
      <c r="G1151"/>
    </row>
    <row r="1152" spans="6:7">
      <c r="F1152" s="156"/>
      <c r="G1152"/>
    </row>
    <row r="1153" spans="6:7">
      <c r="F1153" s="156"/>
      <c r="G1153"/>
    </row>
    <row r="1154" spans="6:7">
      <c r="F1154" s="156"/>
      <c r="G1154"/>
    </row>
    <row r="1155" spans="6:7">
      <c r="F1155" s="156"/>
      <c r="G1155"/>
    </row>
    <row r="1156" spans="6:7">
      <c r="F1156" s="156"/>
      <c r="G1156"/>
    </row>
    <row r="1157" spans="6:7">
      <c r="F1157" s="156"/>
      <c r="G1157"/>
    </row>
    <row r="1158" spans="6:7">
      <c r="F1158" s="156"/>
      <c r="G1158"/>
    </row>
    <row r="1159" spans="6:7">
      <c r="F1159" s="156"/>
      <c r="G1159"/>
    </row>
    <row r="1160" spans="6:7">
      <c r="F1160" s="156"/>
      <c r="G1160"/>
    </row>
    <row r="1161" spans="6:7">
      <c r="F1161" s="156"/>
      <c r="G1161"/>
    </row>
    <row r="1162" spans="6:7">
      <c r="F1162" s="156"/>
      <c r="G1162"/>
    </row>
    <row r="1163" spans="6:7">
      <c r="F1163" s="156"/>
      <c r="G1163"/>
    </row>
    <row r="1164" spans="6:7">
      <c r="F1164" s="156"/>
      <c r="G1164"/>
    </row>
    <row r="1165" spans="6:7">
      <c r="F1165" s="156"/>
      <c r="G1165"/>
    </row>
    <row r="1166" spans="6:7">
      <c r="F1166" s="156"/>
      <c r="G1166"/>
    </row>
    <row r="1167" spans="6:7">
      <c r="F1167" s="156"/>
      <c r="G1167"/>
    </row>
    <row r="1168" spans="6:7">
      <c r="F1168" s="156"/>
      <c r="G1168"/>
    </row>
    <row r="1169" spans="6:7">
      <c r="F1169" s="156"/>
      <c r="G1169"/>
    </row>
    <row r="1170" spans="6:7">
      <c r="F1170" s="156"/>
      <c r="G1170"/>
    </row>
    <row r="1171" spans="6:7">
      <c r="F1171" s="156"/>
      <c r="G1171"/>
    </row>
    <row r="1172" spans="6:7">
      <c r="F1172" s="156"/>
      <c r="G1172"/>
    </row>
    <row r="1173" spans="6:7">
      <c r="F1173" s="156"/>
      <c r="G1173"/>
    </row>
    <row r="1174" spans="6:7">
      <c r="F1174" s="156"/>
      <c r="G1174"/>
    </row>
    <row r="1175" spans="6:7">
      <c r="F1175" s="156"/>
      <c r="G1175"/>
    </row>
    <row r="1176" spans="6:7" ht="27" customHeight="1">
      <c r="F1176" s="156"/>
      <c r="G1176"/>
    </row>
    <row r="1177" spans="6:7" hidden="1">
      <c r="F1177" s="156"/>
      <c r="G1177"/>
    </row>
    <row r="1178" spans="6:7" hidden="1">
      <c r="F1178" s="156"/>
      <c r="G1178"/>
    </row>
    <row r="1179" spans="6:7" hidden="1">
      <c r="F1179" s="156"/>
      <c r="G1179"/>
    </row>
    <row r="1180" spans="6:7">
      <c r="F1180" s="156"/>
      <c r="G1180"/>
    </row>
    <row r="1181" spans="6:7">
      <c r="F1181" s="156"/>
      <c r="G1181"/>
    </row>
    <row r="1182" spans="6:7">
      <c r="F1182" s="156"/>
      <c r="G1182"/>
    </row>
    <row r="1183" spans="6:7">
      <c r="F1183" s="156"/>
      <c r="G1183"/>
    </row>
    <row r="1184" spans="6:7">
      <c r="F1184" s="156"/>
      <c r="G1184"/>
    </row>
    <row r="1185" spans="6:7" hidden="1">
      <c r="F1185" s="156"/>
      <c r="G1185"/>
    </row>
    <row r="1186" spans="6:7">
      <c r="F1186" s="156"/>
      <c r="G1186"/>
    </row>
    <row r="1187" spans="6:7">
      <c r="F1187" s="156"/>
      <c r="G1187"/>
    </row>
    <row r="1188" spans="6:7" ht="0.75" customHeight="1">
      <c r="F1188" s="156"/>
      <c r="G1188"/>
    </row>
    <row r="1189" spans="6:7" hidden="1">
      <c r="F1189" s="156"/>
      <c r="G1189"/>
    </row>
    <row r="1190" spans="6:7" hidden="1">
      <c r="F1190" s="156"/>
      <c r="G1190"/>
    </row>
    <row r="1191" spans="6:7" hidden="1">
      <c r="F1191" s="156"/>
      <c r="G1191"/>
    </row>
    <row r="1192" spans="6:7" hidden="1">
      <c r="F1192" s="156"/>
      <c r="G1192"/>
    </row>
    <row r="1193" spans="6:7" hidden="1">
      <c r="F1193" s="156"/>
      <c r="G1193"/>
    </row>
    <row r="1194" spans="6:7" hidden="1">
      <c r="F1194" s="156"/>
      <c r="G1194"/>
    </row>
    <row r="1195" spans="6:7" hidden="1">
      <c r="F1195" s="156"/>
      <c r="G1195"/>
    </row>
    <row r="1196" spans="6:7" hidden="1">
      <c r="F1196" s="156"/>
      <c r="G1196"/>
    </row>
    <row r="1197" spans="6:7" hidden="1">
      <c r="F1197" s="156"/>
      <c r="G1197"/>
    </row>
    <row r="1198" spans="6:7">
      <c r="F1198" s="156"/>
      <c r="G1198"/>
    </row>
    <row r="1199" spans="6:7">
      <c r="F1199" s="156"/>
      <c r="G1199"/>
    </row>
    <row r="1200" spans="6:7">
      <c r="F1200" s="156"/>
      <c r="G1200"/>
    </row>
    <row r="1201" spans="6:7">
      <c r="F1201" s="156"/>
      <c r="G1201"/>
    </row>
    <row r="1202" spans="6:7">
      <c r="F1202" s="156"/>
      <c r="G1202"/>
    </row>
    <row r="1203" spans="6:7">
      <c r="F1203" s="156"/>
      <c r="G1203"/>
    </row>
    <row r="1204" spans="6:7">
      <c r="F1204" s="156"/>
      <c r="G1204"/>
    </row>
    <row r="1205" spans="6:7">
      <c r="F1205" s="156"/>
      <c r="G1205"/>
    </row>
    <row r="1206" spans="6:7">
      <c r="F1206" s="156"/>
      <c r="G1206"/>
    </row>
    <row r="1207" spans="6:7">
      <c r="F1207" s="156"/>
      <c r="G1207"/>
    </row>
    <row r="1208" spans="6:7">
      <c r="F1208" s="156"/>
      <c r="G1208"/>
    </row>
    <row r="1209" spans="6:7">
      <c r="F1209" s="156"/>
      <c r="G1209"/>
    </row>
    <row r="1210" spans="6:7">
      <c r="F1210" s="156"/>
      <c r="G1210"/>
    </row>
    <row r="1211" spans="6:7">
      <c r="F1211" s="156"/>
      <c r="G1211"/>
    </row>
    <row r="1212" spans="6:7">
      <c r="F1212" s="156"/>
      <c r="G1212"/>
    </row>
    <row r="1213" spans="6:7">
      <c r="F1213" s="156"/>
      <c r="G1213"/>
    </row>
    <row r="1214" spans="6:7">
      <c r="F1214" s="156"/>
      <c r="G1214"/>
    </row>
    <row r="1215" spans="6:7">
      <c r="F1215" s="156"/>
      <c r="G1215"/>
    </row>
    <row r="1216" spans="6:7">
      <c r="F1216" s="156"/>
      <c r="G1216"/>
    </row>
    <row r="1217" spans="6:7">
      <c r="F1217" s="156"/>
      <c r="G1217"/>
    </row>
    <row r="1218" spans="6:7">
      <c r="F1218" s="156"/>
      <c r="G1218"/>
    </row>
    <row r="1219" spans="6:7">
      <c r="F1219" s="156"/>
      <c r="G1219"/>
    </row>
    <row r="1220" spans="6:7">
      <c r="F1220" s="156"/>
      <c r="G1220"/>
    </row>
    <row r="1221" spans="6:7">
      <c r="F1221" s="156"/>
      <c r="G1221"/>
    </row>
    <row r="1222" spans="6:7">
      <c r="F1222" s="156"/>
      <c r="G1222"/>
    </row>
    <row r="1223" spans="6:7">
      <c r="F1223" s="156"/>
      <c r="G1223"/>
    </row>
    <row r="1224" spans="6:7">
      <c r="F1224" s="156"/>
      <c r="G1224"/>
    </row>
    <row r="1225" spans="6:7">
      <c r="F1225" s="156"/>
      <c r="G1225"/>
    </row>
    <row r="1226" spans="6:7">
      <c r="F1226" s="156"/>
      <c r="G1226"/>
    </row>
    <row r="1227" spans="6:7">
      <c r="F1227" s="156"/>
      <c r="G1227"/>
    </row>
    <row r="1228" spans="6:7">
      <c r="F1228" s="156"/>
      <c r="G1228"/>
    </row>
    <row r="1229" spans="6:7">
      <c r="F1229" s="156"/>
      <c r="G1229"/>
    </row>
    <row r="1230" spans="6:7">
      <c r="F1230" s="156"/>
      <c r="G1230"/>
    </row>
    <row r="1231" spans="6:7">
      <c r="F1231" s="156"/>
      <c r="G1231"/>
    </row>
    <row r="1232" spans="6:7">
      <c r="F1232" s="156"/>
      <c r="G1232"/>
    </row>
    <row r="1233" spans="6:7">
      <c r="F1233" s="156"/>
      <c r="G1233"/>
    </row>
    <row r="1234" spans="6:7">
      <c r="F1234" s="156"/>
      <c r="G1234"/>
    </row>
    <row r="1235" spans="6:7">
      <c r="F1235" s="156"/>
      <c r="G1235"/>
    </row>
    <row r="1236" spans="6:7">
      <c r="F1236" s="156"/>
      <c r="G1236"/>
    </row>
    <row r="1237" spans="6:7">
      <c r="F1237" s="156"/>
      <c r="G1237"/>
    </row>
    <row r="1238" spans="6:7">
      <c r="F1238" s="156"/>
      <c r="G1238"/>
    </row>
    <row r="1239" spans="6:7">
      <c r="F1239" s="156"/>
      <c r="G1239"/>
    </row>
    <row r="1240" spans="6:7" ht="0.75" customHeight="1">
      <c r="F1240" s="156"/>
      <c r="G1240"/>
    </row>
    <row r="1241" spans="6:7" hidden="1">
      <c r="F1241" s="156"/>
      <c r="G1241"/>
    </row>
    <row r="1242" spans="6:7">
      <c r="F1242" s="156"/>
      <c r="G1242"/>
    </row>
    <row r="1243" spans="6:7">
      <c r="F1243" s="156"/>
      <c r="G1243"/>
    </row>
    <row r="1244" spans="6:7">
      <c r="F1244" s="156"/>
      <c r="G1244"/>
    </row>
    <row r="1245" spans="6:7">
      <c r="F1245" s="156"/>
      <c r="G1245"/>
    </row>
    <row r="1246" spans="6:7">
      <c r="F1246" s="156"/>
      <c r="G1246"/>
    </row>
    <row r="1247" spans="6:7">
      <c r="F1247" s="156"/>
      <c r="G1247"/>
    </row>
    <row r="1248" spans="6:7">
      <c r="F1248" s="156"/>
      <c r="G1248"/>
    </row>
    <row r="1249" spans="6:7">
      <c r="F1249" s="156"/>
      <c r="G1249"/>
    </row>
    <row r="1250" spans="6:7">
      <c r="F1250" s="156"/>
      <c r="G1250"/>
    </row>
    <row r="1251" spans="6:7">
      <c r="F1251" s="156"/>
      <c r="G1251"/>
    </row>
    <row r="1252" spans="6:7">
      <c r="F1252" s="156"/>
      <c r="G1252"/>
    </row>
    <row r="1253" spans="6:7">
      <c r="F1253" s="156"/>
      <c r="G1253"/>
    </row>
    <row r="1254" spans="6:7">
      <c r="F1254" s="156"/>
      <c r="G1254"/>
    </row>
    <row r="1255" spans="6:7">
      <c r="F1255" s="156"/>
      <c r="G1255"/>
    </row>
    <row r="1256" spans="6:7">
      <c r="F1256" s="156"/>
      <c r="G1256"/>
    </row>
    <row r="1257" spans="6:7">
      <c r="F1257" s="156"/>
      <c r="G1257"/>
    </row>
    <row r="1258" spans="6:7">
      <c r="F1258" s="156"/>
      <c r="G1258"/>
    </row>
    <row r="1259" spans="6:7">
      <c r="F1259" s="156"/>
      <c r="G1259"/>
    </row>
    <row r="1260" spans="6:7">
      <c r="F1260" s="156"/>
      <c r="G1260"/>
    </row>
    <row r="1261" spans="6:7">
      <c r="F1261" s="156"/>
      <c r="G1261"/>
    </row>
    <row r="1262" spans="6:7">
      <c r="F1262" s="156"/>
      <c r="G1262"/>
    </row>
    <row r="1263" spans="6:7">
      <c r="F1263" s="156"/>
      <c r="G1263"/>
    </row>
    <row r="1264" spans="6:7">
      <c r="F1264" s="156"/>
      <c r="G1264"/>
    </row>
    <row r="1265" spans="6:7">
      <c r="F1265" s="156"/>
      <c r="G1265"/>
    </row>
    <row r="1266" spans="6:7">
      <c r="F1266" s="156"/>
      <c r="G1266"/>
    </row>
    <row r="1267" spans="6:7">
      <c r="F1267" s="156"/>
      <c r="G1267"/>
    </row>
    <row r="1268" spans="6:7">
      <c r="F1268" s="156"/>
      <c r="G1268"/>
    </row>
    <row r="1269" spans="6:7">
      <c r="F1269" s="156"/>
      <c r="G1269"/>
    </row>
    <row r="1270" spans="6:7">
      <c r="F1270" s="156"/>
      <c r="G1270"/>
    </row>
    <row r="1271" spans="6:7">
      <c r="F1271" s="156"/>
      <c r="G1271"/>
    </row>
    <row r="1272" spans="6:7">
      <c r="F1272" s="156"/>
      <c r="G1272"/>
    </row>
    <row r="1273" spans="6:7">
      <c r="F1273" s="156"/>
      <c r="G1273"/>
    </row>
    <row r="1274" spans="6:7">
      <c r="F1274" s="156"/>
      <c r="G1274"/>
    </row>
    <row r="1275" spans="6:7">
      <c r="F1275" s="156"/>
      <c r="G1275"/>
    </row>
    <row r="1276" spans="6:7">
      <c r="F1276" s="156"/>
      <c r="G1276"/>
    </row>
    <row r="1277" spans="6:7" ht="42" customHeight="1">
      <c r="F1277" s="156"/>
      <c r="G1277"/>
    </row>
    <row r="1278" spans="6:7" hidden="1">
      <c r="F1278" s="156"/>
      <c r="G1278"/>
    </row>
    <row r="1279" spans="6:7">
      <c r="F1279" s="156"/>
      <c r="G1279"/>
    </row>
    <row r="1280" spans="6:7">
      <c r="F1280" s="156"/>
      <c r="G1280"/>
    </row>
    <row r="1281" spans="6:7">
      <c r="F1281" s="156"/>
      <c r="G1281"/>
    </row>
    <row r="1282" spans="6:7">
      <c r="F1282" s="156"/>
      <c r="G1282"/>
    </row>
    <row r="1283" spans="6:7">
      <c r="F1283" s="156"/>
      <c r="G1283"/>
    </row>
    <row r="1284" spans="6:7">
      <c r="F1284" s="156"/>
      <c r="G1284"/>
    </row>
    <row r="1285" spans="6:7">
      <c r="F1285" s="156"/>
      <c r="G1285"/>
    </row>
    <row r="1286" spans="6:7">
      <c r="F1286" s="156"/>
      <c r="G1286"/>
    </row>
    <row r="1287" spans="6:7">
      <c r="F1287" s="156"/>
      <c r="G1287"/>
    </row>
    <row r="1288" spans="6:7">
      <c r="F1288" s="156"/>
      <c r="G1288"/>
    </row>
    <row r="1289" spans="6:7">
      <c r="F1289" s="156"/>
      <c r="G1289"/>
    </row>
    <row r="1290" spans="6:7">
      <c r="F1290" s="156"/>
      <c r="G1290"/>
    </row>
    <row r="1291" spans="6:7">
      <c r="F1291" s="156"/>
      <c r="G1291"/>
    </row>
    <row r="1292" spans="6:7">
      <c r="F1292" s="156"/>
      <c r="G1292"/>
    </row>
    <row r="1293" spans="6:7">
      <c r="F1293" s="156"/>
      <c r="G1293"/>
    </row>
    <row r="1294" spans="6:7">
      <c r="F1294" s="156"/>
      <c r="G1294"/>
    </row>
    <row r="1295" spans="6:7">
      <c r="F1295" s="156"/>
      <c r="G1295"/>
    </row>
    <row r="1296" spans="6:7">
      <c r="F1296" s="156"/>
      <c r="G1296"/>
    </row>
    <row r="1297" spans="6:7">
      <c r="F1297" s="156"/>
      <c r="G1297"/>
    </row>
    <row r="1298" spans="6:7">
      <c r="F1298" s="156"/>
      <c r="G1298"/>
    </row>
    <row r="1299" spans="6:7">
      <c r="F1299" s="156"/>
      <c r="G1299"/>
    </row>
    <row r="1300" spans="6:7">
      <c r="F1300" s="156"/>
      <c r="G1300"/>
    </row>
    <row r="1301" spans="6:7">
      <c r="F1301" s="156"/>
      <c r="G1301"/>
    </row>
    <row r="1302" spans="6:7">
      <c r="F1302" s="156"/>
      <c r="G1302"/>
    </row>
    <row r="1303" spans="6:7">
      <c r="F1303" s="156"/>
      <c r="G1303"/>
    </row>
    <row r="1304" spans="6:7">
      <c r="F1304" s="156"/>
      <c r="G1304"/>
    </row>
    <row r="1305" spans="6:7">
      <c r="F1305" s="156"/>
      <c r="G1305"/>
    </row>
    <row r="1306" spans="6:7">
      <c r="F1306" s="156"/>
      <c r="G1306"/>
    </row>
    <row r="1307" spans="6:7">
      <c r="F1307" s="156"/>
      <c r="G1307"/>
    </row>
    <row r="1308" spans="6:7">
      <c r="F1308" s="156"/>
      <c r="G1308"/>
    </row>
    <row r="1309" spans="6:7">
      <c r="F1309" s="156"/>
      <c r="G1309"/>
    </row>
    <row r="1310" spans="6:7">
      <c r="F1310" s="156"/>
      <c r="G1310"/>
    </row>
    <row r="1311" spans="6:7">
      <c r="F1311" s="156"/>
      <c r="G1311"/>
    </row>
    <row r="1312" spans="6:7">
      <c r="F1312" s="156"/>
      <c r="G1312"/>
    </row>
    <row r="1313" spans="6:7">
      <c r="F1313" s="156"/>
      <c r="G1313"/>
    </row>
    <row r="1314" spans="6:7">
      <c r="F1314" s="156"/>
      <c r="G1314"/>
    </row>
    <row r="1315" spans="6:7">
      <c r="F1315" s="156"/>
      <c r="G1315"/>
    </row>
    <row r="1316" spans="6:7">
      <c r="F1316" s="156"/>
      <c r="G1316"/>
    </row>
    <row r="1317" spans="6:7">
      <c r="F1317" s="156"/>
      <c r="G1317"/>
    </row>
    <row r="1318" spans="6:7">
      <c r="F1318" s="156"/>
      <c r="G1318"/>
    </row>
    <row r="1319" spans="6:7">
      <c r="F1319" s="156"/>
      <c r="G1319"/>
    </row>
    <row r="1320" spans="6:7">
      <c r="F1320" s="156"/>
      <c r="G1320"/>
    </row>
    <row r="1321" spans="6:7">
      <c r="F1321" s="156"/>
      <c r="G1321"/>
    </row>
    <row r="1322" spans="6:7">
      <c r="F1322" s="156"/>
      <c r="G1322"/>
    </row>
    <row r="1323" spans="6:7">
      <c r="F1323" s="156"/>
      <c r="G1323"/>
    </row>
    <row r="1324" spans="6:7">
      <c r="F1324" s="156"/>
      <c r="G1324"/>
    </row>
    <row r="1325" spans="6:7">
      <c r="F1325" s="156"/>
      <c r="G1325"/>
    </row>
    <row r="1326" spans="6:7">
      <c r="F1326" s="156"/>
      <c r="G1326"/>
    </row>
    <row r="1327" spans="6:7">
      <c r="F1327" s="156"/>
      <c r="G1327"/>
    </row>
    <row r="1328" spans="6:7">
      <c r="F1328" s="156"/>
      <c r="G1328"/>
    </row>
    <row r="1329" spans="6:7">
      <c r="F1329" s="156"/>
      <c r="G1329"/>
    </row>
    <row r="1330" spans="6:7">
      <c r="F1330" s="156"/>
      <c r="G1330"/>
    </row>
    <row r="1331" spans="6:7">
      <c r="F1331" s="156"/>
      <c r="G1331"/>
    </row>
    <row r="1332" spans="6:7">
      <c r="F1332" s="156"/>
      <c r="G1332"/>
    </row>
    <row r="1333" spans="6:7">
      <c r="F1333" s="156"/>
      <c r="G1333"/>
    </row>
    <row r="1334" spans="6:7">
      <c r="F1334" s="156"/>
      <c r="G1334"/>
    </row>
    <row r="1335" spans="6:7">
      <c r="F1335" s="156"/>
      <c r="G1335"/>
    </row>
    <row r="1336" spans="6:7">
      <c r="F1336" s="156"/>
      <c r="G1336"/>
    </row>
    <row r="1337" spans="6:7">
      <c r="F1337" s="156"/>
      <c r="G1337"/>
    </row>
    <row r="1338" spans="6:7">
      <c r="F1338" s="156"/>
      <c r="G1338"/>
    </row>
    <row r="1339" spans="6:7">
      <c r="F1339" s="156"/>
      <c r="G1339"/>
    </row>
    <row r="1340" spans="6:7">
      <c r="F1340" s="156"/>
      <c r="G1340"/>
    </row>
    <row r="1341" spans="6:7">
      <c r="F1341" s="156"/>
      <c r="G1341"/>
    </row>
    <row r="1342" spans="6:7">
      <c r="F1342" s="156"/>
      <c r="G1342"/>
    </row>
    <row r="1343" spans="6:7">
      <c r="F1343" s="156"/>
      <c r="G1343"/>
    </row>
    <row r="1344" spans="6:7">
      <c r="F1344" s="156"/>
      <c r="G1344"/>
    </row>
    <row r="1345" spans="6:7">
      <c r="F1345" s="156"/>
      <c r="G1345"/>
    </row>
    <row r="1346" spans="6:7">
      <c r="F1346" s="156"/>
      <c r="G1346"/>
    </row>
    <row r="1347" spans="6:7">
      <c r="F1347" s="156"/>
      <c r="G1347"/>
    </row>
    <row r="1348" spans="6:7">
      <c r="F1348" s="156"/>
      <c r="G1348"/>
    </row>
    <row r="1349" spans="6:7">
      <c r="F1349" s="156"/>
      <c r="G1349"/>
    </row>
    <row r="1350" spans="6:7">
      <c r="F1350" s="156"/>
      <c r="G1350"/>
    </row>
    <row r="1351" spans="6:7">
      <c r="F1351" s="156"/>
      <c r="G1351"/>
    </row>
    <row r="1352" spans="6:7">
      <c r="F1352" s="156"/>
      <c r="G1352"/>
    </row>
    <row r="1353" spans="6:7">
      <c r="F1353" s="156"/>
      <c r="G1353"/>
    </row>
    <row r="1354" spans="6:7">
      <c r="F1354" s="156"/>
      <c r="G1354"/>
    </row>
    <row r="1355" spans="6:7">
      <c r="F1355" s="156"/>
      <c r="G1355"/>
    </row>
    <row r="1356" spans="6:7">
      <c r="F1356" s="156"/>
      <c r="G1356"/>
    </row>
    <row r="1357" spans="6:7">
      <c r="F1357" s="156"/>
      <c r="G1357"/>
    </row>
    <row r="1358" spans="6:7">
      <c r="F1358" s="156"/>
      <c r="G1358"/>
    </row>
    <row r="1359" spans="6:7">
      <c r="F1359" s="156"/>
      <c r="G1359"/>
    </row>
    <row r="1360" spans="6:7">
      <c r="F1360" s="156"/>
      <c r="G1360"/>
    </row>
    <row r="1361" spans="6:7">
      <c r="F1361" s="156"/>
      <c r="G1361"/>
    </row>
    <row r="1362" spans="6:7">
      <c r="F1362" s="156"/>
      <c r="G1362"/>
    </row>
    <row r="1363" spans="6:7">
      <c r="F1363" s="156"/>
      <c r="G1363"/>
    </row>
    <row r="1364" spans="6:7">
      <c r="F1364" s="156"/>
      <c r="G1364"/>
    </row>
    <row r="1365" spans="6:7">
      <c r="F1365" s="156"/>
      <c r="G1365"/>
    </row>
    <row r="1366" spans="6:7">
      <c r="F1366" s="156"/>
      <c r="G1366"/>
    </row>
    <row r="1367" spans="6:7">
      <c r="F1367" s="156"/>
      <c r="G1367"/>
    </row>
    <row r="1368" spans="6:7">
      <c r="F1368" s="156"/>
      <c r="G1368"/>
    </row>
    <row r="1369" spans="6:7">
      <c r="F1369" s="156"/>
      <c r="G1369"/>
    </row>
    <row r="1370" spans="6:7">
      <c r="F1370" s="156"/>
      <c r="G1370"/>
    </row>
    <row r="1371" spans="6:7">
      <c r="F1371" s="156"/>
      <c r="G1371"/>
    </row>
    <row r="1372" spans="6:7">
      <c r="F1372" s="156"/>
      <c r="G1372"/>
    </row>
    <row r="1373" spans="6:7">
      <c r="F1373" s="156"/>
      <c r="G1373"/>
    </row>
    <row r="1374" spans="6:7">
      <c r="F1374" s="156"/>
      <c r="G1374"/>
    </row>
    <row r="1375" spans="6:7">
      <c r="F1375" s="156"/>
      <c r="G1375"/>
    </row>
    <row r="1376" spans="6:7">
      <c r="F1376" s="156"/>
      <c r="G1376"/>
    </row>
    <row r="1377" spans="6:7">
      <c r="F1377" s="156"/>
      <c r="G1377"/>
    </row>
    <row r="1378" spans="6:7">
      <c r="F1378" s="156"/>
      <c r="G1378"/>
    </row>
    <row r="1379" spans="6:7">
      <c r="F1379" s="156"/>
      <c r="G1379"/>
    </row>
    <row r="1380" spans="6:7">
      <c r="F1380" s="156"/>
      <c r="G1380"/>
    </row>
    <row r="1381" spans="6:7">
      <c r="F1381" s="156"/>
      <c r="G1381"/>
    </row>
    <row r="1382" spans="6:7">
      <c r="F1382" s="156"/>
      <c r="G1382"/>
    </row>
    <row r="1383" spans="6:7">
      <c r="F1383" s="156"/>
      <c r="G1383"/>
    </row>
    <row r="1384" spans="6:7">
      <c r="F1384" s="156"/>
      <c r="G1384"/>
    </row>
    <row r="1385" spans="6:7">
      <c r="F1385" s="156"/>
      <c r="G1385"/>
    </row>
    <row r="1386" spans="6:7">
      <c r="F1386" s="156"/>
      <c r="G1386"/>
    </row>
    <row r="1387" spans="6:7">
      <c r="F1387" s="156"/>
      <c r="G1387"/>
    </row>
    <row r="1388" spans="6:7">
      <c r="F1388" s="156"/>
      <c r="G1388"/>
    </row>
    <row r="1389" spans="6:7">
      <c r="F1389" s="156"/>
      <c r="G1389"/>
    </row>
    <row r="1390" spans="6:7">
      <c r="F1390" s="156"/>
      <c r="G1390"/>
    </row>
    <row r="1391" spans="6:7">
      <c r="F1391" s="156"/>
      <c r="G1391"/>
    </row>
    <row r="1392" spans="6:7">
      <c r="F1392" s="156"/>
      <c r="G1392"/>
    </row>
    <row r="1393" spans="6:7">
      <c r="F1393" s="156"/>
      <c r="G1393"/>
    </row>
    <row r="1394" spans="6:7">
      <c r="F1394" s="156"/>
      <c r="G1394"/>
    </row>
    <row r="1395" spans="6:7">
      <c r="F1395" s="156"/>
      <c r="G1395"/>
    </row>
    <row r="1396" spans="6:7">
      <c r="F1396" s="156"/>
      <c r="G1396"/>
    </row>
    <row r="1397" spans="6:7">
      <c r="F1397" s="156"/>
      <c r="G1397"/>
    </row>
    <row r="1398" spans="6:7">
      <c r="F1398" s="156"/>
      <c r="G1398"/>
    </row>
    <row r="1399" spans="6:7">
      <c r="F1399" s="156"/>
      <c r="G1399"/>
    </row>
    <row r="1400" spans="6:7">
      <c r="F1400" s="156"/>
      <c r="G1400"/>
    </row>
    <row r="1401" spans="6:7">
      <c r="F1401" s="156"/>
      <c r="G1401"/>
    </row>
    <row r="1402" spans="6:7">
      <c r="F1402" s="156"/>
      <c r="G1402"/>
    </row>
    <row r="1403" spans="6:7">
      <c r="F1403" s="156"/>
      <c r="G1403"/>
    </row>
    <row r="1404" spans="6:7">
      <c r="F1404" s="156"/>
      <c r="G1404"/>
    </row>
    <row r="1405" spans="6:7">
      <c r="F1405" s="156"/>
      <c r="G1405"/>
    </row>
    <row r="1406" spans="6:7">
      <c r="F1406" s="156"/>
      <c r="G1406"/>
    </row>
    <row r="1407" spans="6:7">
      <c r="F1407" s="156"/>
      <c r="G1407"/>
    </row>
    <row r="1408" spans="6:7">
      <c r="F1408" s="156"/>
      <c r="G1408"/>
    </row>
    <row r="1409" spans="6:7">
      <c r="F1409" s="156"/>
      <c r="G1409"/>
    </row>
    <row r="1410" spans="6:7">
      <c r="F1410" s="156"/>
      <c r="G1410"/>
    </row>
    <row r="1411" spans="6:7">
      <c r="F1411" s="156"/>
      <c r="G1411"/>
    </row>
    <row r="1412" spans="6:7">
      <c r="F1412" s="156"/>
      <c r="G1412"/>
    </row>
    <row r="1413" spans="6:7">
      <c r="F1413" s="156"/>
      <c r="G1413"/>
    </row>
    <row r="1414" spans="6:7">
      <c r="F1414" s="156"/>
      <c r="G1414"/>
    </row>
    <row r="1415" spans="6:7">
      <c r="F1415" s="156"/>
      <c r="G1415"/>
    </row>
    <row r="1416" spans="6:7">
      <c r="F1416" s="156"/>
      <c r="G1416"/>
    </row>
    <row r="1417" spans="6:7">
      <c r="F1417" s="156"/>
      <c r="G1417"/>
    </row>
    <row r="1418" spans="6:7">
      <c r="F1418" s="156"/>
      <c r="G1418"/>
    </row>
    <row r="1419" spans="6:7">
      <c r="F1419" s="156"/>
      <c r="G1419"/>
    </row>
    <row r="1420" spans="6:7">
      <c r="F1420" s="156"/>
      <c r="G1420"/>
    </row>
    <row r="1421" spans="6:7">
      <c r="F1421" s="156"/>
      <c r="G1421"/>
    </row>
    <row r="1422" spans="6:7">
      <c r="F1422" s="156"/>
      <c r="G1422"/>
    </row>
    <row r="1423" spans="6:7">
      <c r="F1423" s="156"/>
      <c r="G1423"/>
    </row>
    <row r="1424" spans="6:7">
      <c r="F1424" s="156"/>
      <c r="G1424"/>
    </row>
    <row r="1425" spans="6:7">
      <c r="F1425" s="156"/>
      <c r="G1425"/>
    </row>
    <row r="1426" spans="6:7">
      <c r="F1426" s="156"/>
      <c r="G1426"/>
    </row>
    <row r="1427" spans="6:7">
      <c r="F1427" s="156"/>
      <c r="G1427"/>
    </row>
    <row r="1428" spans="6:7">
      <c r="F1428" s="156"/>
      <c r="G1428"/>
    </row>
    <row r="1429" spans="6:7">
      <c r="F1429" s="156"/>
      <c r="G1429"/>
    </row>
    <row r="1430" spans="6:7">
      <c r="F1430" s="156"/>
      <c r="G1430"/>
    </row>
    <row r="1431" spans="6:7">
      <c r="F1431" s="156"/>
      <c r="G1431"/>
    </row>
    <row r="1432" spans="6:7">
      <c r="F1432" s="156"/>
      <c r="G1432"/>
    </row>
    <row r="1433" spans="6:7">
      <c r="F1433" s="156"/>
      <c r="G1433"/>
    </row>
    <row r="1434" spans="6:7">
      <c r="F1434" s="156"/>
      <c r="G1434"/>
    </row>
    <row r="1435" spans="6:7">
      <c r="F1435" s="156"/>
      <c r="G1435"/>
    </row>
    <row r="1436" spans="6:7">
      <c r="F1436" s="156"/>
      <c r="G1436"/>
    </row>
    <row r="1437" spans="6:7">
      <c r="F1437" s="156"/>
      <c r="G1437"/>
    </row>
    <row r="1438" spans="6:7">
      <c r="F1438" s="156"/>
      <c r="G1438"/>
    </row>
    <row r="1439" spans="6:7">
      <c r="F1439" s="156"/>
      <c r="G1439"/>
    </row>
    <row r="1440" spans="6:7">
      <c r="F1440" s="156"/>
      <c r="G1440"/>
    </row>
    <row r="1441" spans="6:7">
      <c r="F1441" s="156"/>
      <c r="G1441"/>
    </row>
    <row r="1442" spans="6:7">
      <c r="F1442" s="156"/>
      <c r="G1442"/>
    </row>
    <row r="1443" spans="6:7">
      <c r="F1443" s="156"/>
      <c r="G1443"/>
    </row>
    <row r="1444" spans="6:7">
      <c r="F1444" s="156"/>
      <c r="G1444"/>
    </row>
    <row r="1445" spans="6:7">
      <c r="F1445" s="156"/>
      <c r="G1445"/>
    </row>
    <row r="1446" spans="6:7">
      <c r="F1446" s="156"/>
      <c r="G1446"/>
    </row>
    <row r="1447" spans="6:7">
      <c r="F1447" s="156"/>
      <c r="G1447"/>
    </row>
    <row r="1448" spans="6:7">
      <c r="F1448" s="156"/>
      <c r="G1448"/>
    </row>
    <row r="1449" spans="6:7">
      <c r="F1449" s="156"/>
      <c r="G1449"/>
    </row>
    <row r="1450" spans="6:7">
      <c r="F1450" s="156"/>
      <c r="G1450"/>
    </row>
    <row r="1451" spans="6:7">
      <c r="F1451" s="156"/>
      <c r="G1451"/>
    </row>
    <row r="1452" spans="6:7">
      <c r="F1452" s="156"/>
      <c r="G1452"/>
    </row>
    <row r="1453" spans="6:7">
      <c r="F1453" s="156"/>
      <c r="G1453"/>
    </row>
    <row r="1454" spans="6:7">
      <c r="F1454" s="156"/>
      <c r="G1454"/>
    </row>
    <row r="1455" spans="6:7">
      <c r="F1455" s="156"/>
      <c r="G1455"/>
    </row>
    <row r="1456" spans="6:7">
      <c r="F1456" s="156"/>
      <c r="G1456"/>
    </row>
    <row r="1457" spans="6:7">
      <c r="F1457" s="156"/>
      <c r="G1457"/>
    </row>
    <row r="1458" spans="6:7">
      <c r="F1458" s="156"/>
      <c r="G1458"/>
    </row>
    <row r="1459" spans="6:7">
      <c r="F1459" s="156"/>
      <c r="G1459"/>
    </row>
    <row r="1460" spans="6:7">
      <c r="F1460" s="156"/>
      <c r="G1460"/>
    </row>
    <row r="1461" spans="6:7">
      <c r="F1461" s="156"/>
      <c r="G1461"/>
    </row>
    <row r="1462" spans="6:7">
      <c r="F1462" s="156"/>
      <c r="G1462"/>
    </row>
    <row r="1463" spans="6:7">
      <c r="F1463" s="156"/>
      <c r="G1463"/>
    </row>
    <row r="1464" spans="6:7">
      <c r="F1464" s="156"/>
      <c r="G1464"/>
    </row>
    <row r="1465" spans="6:7">
      <c r="F1465" s="156"/>
      <c r="G1465"/>
    </row>
    <row r="1466" spans="6:7">
      <c r="F1466" s="156"/>
      <c r="G1466"/>
    </row>
    <row r="1467" spans="6:7">
      <c r="F1467" s="156"/>
      <c r="G1467"/>
    </row>
    <row r="1468" spans="6:7">
      <c r="F1468" s="156"/>
      <c r="G1468"/>
    </row>
    <row r="1469" spans="6:7">
      <c r="F1469" s="156"/>
      <c r="G1469"/>
    </row>
    <row r="1470" spans="6:7">
      <c r="F1470" s="156"/>
      <c r="G1470"/>
    </row>
    <row r="1471" spans="6:7">
      <c r="F1471" s="156"/>
      <c r="G1471"/>
    </row>
    <row r="1472" spans="6:7">
      <c r="F1472" s="156"/>
      <c r="G1472"/>
    </row>
    <row r="1473" spans="6:7">
      <c r="F1473" s="156"/>
      <c r="G1473"/>
    </row>
    <row r="1474" spans="6:7">
      <c r="F1474" s="156"/>
      <c r="G1474"/>
    </row>
    <row r="1475" spans="6:7">
      <c r="F1475" s="156"/>
      <c r="G1475"/>
    </row>
    <row r="1476" spans="6:7">
      <c r="F1476" s="156"/>
      <c r="G1476"/>
    </row>
    <row r="1477" spans="6:7">
      <c r="F1477" s="156"/>
      <c r="G1477"/>
    </row>
    <row r="1478" spans="6:7">
      <c r="F1478" s="156"/>
      <c r="G1478"/>
    </row>
    <row r="1479" spans="6:7">
      <c r="F1479" s="156"/>
      <c r="G1479"/>
    </row>
    <row r="1480" spans="6:7">
      <c r="F1480" s="156"/>
      <c r="G1480"/>
    </row>
    <row r="1481" spans="6:7">
      <c r="F1481" s="156"/>
      <c r="G1481"/>
    </row>
    <row r="1482" spans="6:7">
      <c r="F1482" s="156"/>
      <c r="G1482"/>
    </row>
    <row r="1483" spans="6:7">
      <c r="F1483" s="156"/>
      <c r="G1483"/>
    </row>
    <row r="1484" spans="6:7">
      <c r="F1484" s="156"/>
      <c r="G1484"/>
    </row>
    <row r="1485" spans="6:7">
      <c r="F1485" s="156"/>
      <c r="G1485"/>
    </row>
    <row r="1486" spans="6:7">
      <c r="F1486" s="156"/>
      <c r="G1486"/>
    </row>
    <row r="1487" spans="6:7">
      <c r="F1487" s="156"/>
      <c r="G1487"/>
    </row>
    <row r="1488" spans="6:7">
      <c r="F1488" s="156"/>
      <c r="G1488"/>
    </row>
    <row r="1489" spans="6:7">
      <c r="F1489" s="156"/>
      <c r="G1489"/>
    </row>
    <row r="1490" spans="6:7">
      <c r="F1490" s="156"/>
      <c r="G1490"/>
    </row>
    <row r="1491" spans="6:7">
      <c r="F1491" s="156"/>
      <c r="G1491"/>
    </row>
    <row r="1492" spans="6:7">
      <c r="F1492" s="156"/>
      <c r="G1492"/>
    </row>
    <row r="1493" spans="6:7">
      <c r="F1493" s="156"/>
      <c r="G1493"/>
    </row>
    <row r="1494" spans="6:7">
      <c r="F1494" s="156"/>
      <c r="G1494"/>
    </row>
    <row r="1495" spans="6:7">
      <c r="F1495" s="156"/>
      <c r="G1495"/>
    </row>
    <row r="1496" spans="6:7">
      <c r="F1496" s="156"/>
      <c r="G1496"/>
    </row>
    <row r="1497" spans="6:7">
      <c r="F1497" s="156"/>
      <c r="G1497"/>
    </row>
    <row r="1498" spans="6:7">
      <c r="F1498" s="156"/>
      <c r="G1498"/>
    </row>
    <row r="1499" spans="6:7">
      <c r="F1499" s="156"/>
      <c r="G1499"/>
    </row>
    <row r="1500" spans="6:7">
      <c r="F1500" s="156"/>
      <c r="G1500"/>
    </row>
    <row r="1501" spans="6:7">
      <c r="F1501" s="156"/>
      <c r="G1501"/>
    </row>
    <row r="1502" spans="6:7">
      <c r="F1502" s="156"/>
      <c r="G1502"/>
    </row>
    <row r="1503" spans="6:7">
      <c r="F1503" s="156"/>
      <c r="G1503"/>
    </row>
    <row r="1504" spans="6:7">
      <c r="F1504" s="156"/>
      <c r="G1504"/>
    </row>
    <row r="1505" spans="6:7">
      <c r="F1505" s="156"/>
      <c r="G1505"/>
    </row>
    <row r="1506" spans="6:7">
      <c r="F1506" s="156"/>
      <c r="G1506"/>
    </row>
    <row r="1507" spans="6:7">
      <c r="F1507" s="156"/>
      <c r="G1507"/>
    </row>
    <row r="1508" spans="6:7">
      <c r="F1508" s="156"/>
      <c r="G1508"/>
    </row>
    <row r="1509" spans="6:7">
      <c r="F1509" s="156"/>
      <c r="G1509"/>
    </row>
    <row r="1510" spans="6:7">
      <c r="F1510" s="156"/>
      <c r="G1510"/>
    </row>
    <row r="1511" spans="6:7">
      <c r="F1511" s="156"/>
      <c r="G1511"/>
    </row>
    <row r="1512" spans="6:7">
      <c r="F1512" s="156"/>
      <c r="G1512"/>
    </row>
    <row r="1513" spans="6:7">
      <c r="F1513" s="156"/>
      <c r="G1513"/>
    </row>
    <row r="1514" spans="6:7">
      <c r="F1514" s="156"/>
      <c r="G1514"/>
    </row>
    <row r="1515" spans="6:7">
      <c r="F1515" s="156"/>
      <c r="G1515"/>
    </row>
    <row r="1516" spans="6:7">
      <c r="F1516" s="156"/>
      <c r="G1516"/>
    </row>
    <row r="1517" spans="6:7">
      <c r="F1517" s="156"/>
      <c r="G1517"/>
    </row>
    <row r="1518" spans="6:7">
      <c r="F1518" s="156"/>
      <c r="G1518"/>
    </row>
    <row r="1519" spans="6:7">
      <c r="F1519" s="156"/>
      <c r="G1519"/>
    </row>
    <row r="1520" spans="6:7">
      <c r="F1520" s="156"/>
      <c r="G1520"/>
    </row>
    <row r="1521" spans="6:7">
      <c r="F1521" s="156"/>
      <c r="G1521"/>
    </row>
    <row r="1522" spans="6:7">
      <c r="F1522" s="156"/>
      <c r="G1522"/>
    </row>
    <row r="1523" spans="6:7">
      <c r="F1523" s="156"/>
      <c r="G1523"/>
    </row>
    <row r="1524" spans="6:7">
      <c r="F1524" s="156"/>
      <c r="G1524"/>
    </row>
    <row r="1525" spans="6:7">
      <c r="F1525" s="156"/>
      <c r="G1525"/>
    </row>
    <row r="1526" spans="6:7">
      <c r="F1526" s="156"/>
      <c r="G1526"/>
    </row>
    <row r="1527" spans="6:7">
      <c r="F1527" s="156"/>
      <c r="G1527"/>
    </row>
    <row r="1528" spans="6:7">
      <c r="F1528" s="156"/>
      <c r="G1528"/>
    </row>
    <row r="1529" spans="6:7">
      <c r="F1529" s="156"/>
      <c r="G1529"/>
    </row>
    <row r="1530" spans="6:7">
      <c r="F1530" s="156"/>
      <c r="G1530"/>
    </row>
    <row r="1531" spans="6:7">
      <c r="F1531" s="156"/>
      <c r="G1531"/>
    </row>
    <row r="1532" spans="6:7">
      <c r="F1532" s="156"/>
      <c r="G1532"/>
    </row>
    <row r="1533" spans="6:7">
      <c r="F1533" s="156"/>
      <c r="G1533"/>
    </row>
    <row r="1534" spans="6:7">
      <c r="F1534" s="156"/>
      <c r="G1534"/>
    </row>
    <row r="1535" spans="6:7">
      <c r="F1535" s="156"/>
      <c r="G1535"/>
    </row>
    <row r="1536" spans="6:7">
      <c r="F1536" s="156"/>
      <c r="G1536"/>
    </row>
    <row r="1537" spans="6:7">
      <c r="F1537" s="156"/>
      <c r="G1537"/>
    </row>
    <row r="1538" spans="6:7">
      <c r="F1538" s="156"/>
      <c r="G1538"/>
    </row>
    <row r="1539" spans="6:7">
      <c r="F1539" s="156"/>
      <c r="G1539"/>
    </row>
    <row r="1540" spans="6:7">
      <c r="F1540" s="156"/>
      <c r="G1540"/>
    </row>
    <row r="1541" spans="6:7">
      <c r="F1541" s="156"/>
      <c r="G1541"/>
    </row>
    <row r="1542" spans="6:7">
      <c r="F1542" s="156"/>
      <c r="G1542"/>
    </row>
    <row r="1543" spans="6:7">
      <c r="F1543" s="156"/>
      <c r="G1543"/>
    </row>
    <row r="1544" spans="6:7">
      <c r="F1544" s="156"/>
      <c r="G1544"/>
    </row>
    <row r="1545" spans="6:7">
      <c r="F1545" s="156"/>
      <c r="G1545"/>
    </row>
    <row r="1546" spans="6:7">
      <c r="F1546" s="156"/>
      <c r="G1546"/>
    </row>
    <row r="1547" spans="6:7">
      <c r="F1547" s="156"/>
      <c r="G1547"/>
    </row>
    <row r="1548" spans="6:7">
      <c r="F1548" s="156"/>
      <c r="G1548"/>
    </row>
    <row r="1549" spans="6:7">
      <c r="F1549" s="156"/>
      <c r="G1549"/>
    </row>
    <row r="1550" spans="6:7">
      <c r="F1550" s="156"/>
      <c r="G1550"/>
    </row>
    <row r="1551" spans="6:7">
      <c r="F1551" s="156"/>
      <c r="G1551"/>
    </row>
    <row r="1552" spans="6:7">
      <c r="F1552" s="156"/>
      <c r="G1552"/>
    </row>
    <row r="1553" spans="6:7">
      <c r="F1553" s="156"/>
      <c r="G1553"/>
    </row>
    <row r="1554" spans="6:7">
      <c r="F1554" s="156"/>
      <c r="G1554"/>
    </row>
    <row r="1555" spans="6:7">
      <c r="F1555" s="156"/>
      <c r="G1555"/>
    </row>
    <row r="1556" spans="6:7">
      <c r="F1556" s="156"/>
      <c r="G1556"/>
    </row>
    <row r="1557" spans="6:7">
      <c r="F1557" s="156"/>
      <c r="G1557"/>
    </row>
    <row r="1558" spans="6:7">
      <c r="F1558" s="156"/>
      <c r="G1558"/>
    </row>
    <row r="1559" spans="6:7">
      <c r="F1559" s="156"/>
      <c r="G1559"/>
    </row>
    <row r="1560" spans="6:7">
      <c r="F1560" s="156"/>
      <c r="G1560"/>
    </row>
    <row r="1561" spans="6:7">
      <c r="F1561" s="156"/>
      <c r="G1561"/>
    </row>
    <row r="1562" spans="6:7">
      <c r="F1562" s="156"/>
      <c r="G1562"/>
    </row>
    <row r="1563" spans="6:7">
      <c r="F1563" s="156"/>
      <c r="G1563"/>
    </row>
    <row r="1564" spans="6:7">
      <c r="F1564" s="156"/>
      <c r="G1564"/>
    </row>
    <row r="1565" spans="6:7">
      <c r="F1565" s="156"/>
      <c r="G1565"/>
    </row>
    <row r="1566" spans="6:7">
      <c r="F1566" s="156"/>
      <c r="G1566"/>
    </row>
    <row r="1567" spans="6:7">
      <c r="F1567" s="156"/>
      <c r="G1567"/>
    </row>
    <row r="1568" spans="6:7">
      <c r="F1568" s="156"/>
      <c r="G1568"/>
    </row>
    <row r="1569" spans="6:7">
      <c r="F1569" s="156"/>
      <c r="G1569"/>
    </row>
    <row r="1570" spans="6:7">
      <c r="F1570" s="156"/>
      <c r="G1570"/>
    </row>
    <row r="1571" spans="6:7">
      <c r="F1571" s="156"/>
      <c r="G1571"/>
    </row>
    <row r="1572" spans="6:7">
      <c r="F1572" s="156"/>
      <c r="G1572"/>
    </row>
    <row r="1573" spans="6:7">
      <c r="F1573" s="156"/>
      <c r="G1573"/>
    </row>
    <row r="1574" spans="6:7">
      <c r="F1574" s="156"/>
      <c r="G1574"/>
    </row>
    <row r="1575" spans="6:7">
      <c r="F1575" s="156"/>
      <c r="G1575"/>
    </row>
    <row r="1576" spans="6:7">
      <c r="F1576" s="156"/>
      <c r="G1576"/>
    </row>
    <row r="1577" spans="6:7">
      <c r="F1577" s="156"/>
      <c r="G1577"/>
    </row>
    <row r="1578" spans="6:7">
      <c r="F1578" s="156"/>
      <c r="G1578"/>
    </row>
    <row r="1579" spans="6:7">
      <c r="F1579" s="156"/>
      <c r="G1579"/>
    </row>
    <row r="1580" spans="6:7">
      <c r="F1580" s="156"/>
      <c r="G1580"/>
    </row>
    <row r="1581" spans="6:7">
      <c r="F1581" s="156"/>
      <c r="G1581"/>
    </row>
    <row r="1582" spans="6:7">
      <c r="F1582" s="156"/>
      <c r="G1582"/>
    </row>
    <row r="1583" spans="6:7">
      <c r="F1583" s="156"/>
      <c r="G1583"/>
    </row>
    <row r="1584" spans="6:7">
      <c r="F1584" s="156"/>
      <c r="G1584"/>
    </row>
    <row r="1585" spans="6:7">
      <c r="F1585" s="156"/>
      <c r="G1585"/>
    </row>
    <row r="1586" spans="6:7">
      <c r="F1586" s="156"/>
      <c r="G1586"/>
    </row>
    <row r="1587" spans="6:7">
      <c r="F1587" s="156"/>
      <c r="G1587"/>
    </row>
    <row r="1588" spans="6:7">
      <c r="F1588" s="156"/>
      <c r="G1588"/>
    </row>
    <row r="1589" spans="6:7">
      <c r="F1589" s="156"/>
      <c r="G1589"/>
    </row>
    <row r="1590" spans="6:7">
      <c r="F1590" s="156"/>
      <c r="G1590"/>
    </row>
    <row r="1591" spans="6:7">
      <c r="F1591" s="156"/>
      <c r="G1591"/>
    </row>
    <row r="1592" spans="6:7">
      <c r="F1592" s="156"/>
      <c r="G1592"/>
    </row>
    <row r="1593" spans="6:7">
      <c r="F1593" s="156"/>
      <c r="G1593"/>
    </row>
    <row r="1594" spans="6:7">
      <c r="F1594" s="156"/>
      <c r="G1594"/>
    </row>
    <row r="1595" spans="6:7">
      <c r="F1595" s="156"/>
      <c r="G1595"/>
    </row>
    <row r="1596" spans="6:7">
      <c r="F1596" s="156"/>
      <c r="G1596"/>
    </row>
    <row r="1597" spans="6:7">
      <c r="F1597" s="156"/>
      <c r="G1597"/>
    </row>
    <row r="1598" spans="6:7">
      <c r="F1598" s="156"/>
      <c r="G1598"/>
    </row>
    <row r="1599" spans="6:7">
      <c r="F1599" s="156"/>
      <c r="G1599"/>
    </row>
    <row r="1600" spans="6:7">
      <c r="F1600" s="156"/>
      <c r="G1600"/>
    </row>
    <row r="1601" spans="6:7">
      <c r="F1601" s="156"/>
      <c r="G1601"/>
    </row>
    <row r="1602" spans="6:7">
      <c r="F1602" s="156"/>
      <c r="G1602"/>
    </row>
    <row r="1603" spans="6:7">
      <c r="F1603" s="156"/>
      <c r="G1603"/>
    </row>
    <row r="1604" spans="6:7">
      <c r="F1604" s="156"/>
      <c r="G1604"/>
    </row>
    <row r="1605" spans="6:7">
      <c r="F1605" s="156"/>
      <c r="G1605"/>
    </row>
    <row r="1606" spans="6:7">
      <c r="F1606" s="156"/>
      <c r="G1606"/>
    </row>
    <row r="1607" spans="6:7">
      <c r="F1607" s="156"/>
      <c r="G1607"/>
    </row>
    <row r="1608" spans="6:7">
      <c r="F1608" s="156"/>
      <c r="G1608"/>
    </row>
    <row r="1609" spans="6:7">
      <c r="F1609" s="156"/>
      <c r="G1609"/>
    </row>
    <row r="1610" spans="6:7">
      <c r="F1610" s="156"/>
      <c r="G1610"/>
    </row>
    <row r="1611" spans="6:7">
      <c r="F1611" s="156"/>
      <c r="G1611"/>
    </row>
    <row r="1612" spans="6:7">
      <c r="F1612" s="156"/>
      <c r="G1612"/>
    </row>
    <row r="1613" spans="6:7">
      <c r="F1613" s="156"/>
      <c r="G1613"/>
    </row>
    <row r="1614" spans="6:7">
      <c r="F1614" s="156"/>
      <c r="G1614"/>
    </row>
    <row r="1615" spans="6:7">
      <c r="F1615" s="156"/>
      <c r="G1615"/>
    </row>
    <row r="1616" spans="6:7">
      <c r="F1616" s="156"/>
      <c r="G1616"/>
    </row>
    <row r="1617" spans="6:7">
      <c r="F1617" s="156"/>
      <c r="G1617"/>
    </row>
    <row r="1618" spans="6:7">
      <c r="F1618" s="156"/>
      <c r="G1618"/>
    </row>
    <row r="1619" spans="6:7">
      <c r="F1619" s="156"/>
      <c r="G1619"/>
    </row>
    <row r="1620" spans="6:7">
      <c r="F1620" s="156"/>
      <c r="G1620"/>
    </row>
    <row r="1621" spans="6:7">
      <c r="F1621" s="156"/>
      <c r="G1621"/>
    </row>
    <row r="1622" spans="6:7">
      <c r="F1622" s="156"/>
      <c r="G1622"/>
    </row>
    <row r="1623" spans="6:7">
      <c r="F1623" s="156"/>
      <c r="G1623"/>
    </row>
    <row r="1624" spans="6:7">
      <c r="F1624" s="156"/>
      <c r="G1624"/>
    </row>
    <row r="1625" spans="6:7">
      <c r="F1625" s="156"/>
      <c r="G1625"/>
    </row>
    <row r="1626" spans="6:7">
      <c r="F1626" s="156"/>
      <c r="G1626"/>
    </row>
    <row r="1627" spans="6:7">
      <c r="F1627" s="156"/>
      <c r="G1627"/>
    </row>
    <row r="1628" spans="6:7">
      <c r="F1628" s="156"/>
      <c r="G1628"/>
    </row>
    <row r="1629" spans="6:7">
      <c r="F1629" s="156"/>
      <c r="G1629"/>
    </row>
    <row r="1630" spans="6:7">
      <c r="F1630" s="156"/>
      <c r="G1630"/>
    </row>
    <row r="1631" spans="6:7">
      <c r="F1631" s="156"/>
      <c r="G1631"/>
    </row>
    <row r="1632" spans="6:7">
      <c r="F1632" s="156"/>
      <c r="G1632"/>
    </row>
    <row r="1633" spans="6:7">
      <c r="F1633" s="156"/>
      <c r="G1633"/>
    </row>
    <row r="1634" spans="6:7">
      <c r="F1634" s="156"/>
      <c r="G1634"/>
    </row>
    <row r="1635" spans="6:7">
      <c r="F1635" s="156"/>
      <c r="G1635"/>
    </row>
    <row r="1636" spans="6:7">
      <c r="F1636" s="156"/>
      <c r="G1636"/>
    </row>
    <row r="1637" spans="6:7">
      <c r="F1637" s="156"/>
      <c r="G1637"/>
    </row>
    <row r="1638" spans="6:7">
      <c r="F1638" s="156"/>
      <c r="G1638"/>
    </row>
    <row r="1639" spans="6:7">
      <c r="F1639" s="156"/>
      <c r="G1639"/>
    </row>
    <row r="1640" spans="6:7">
      <c r="F1640" s="156"/>
      <c r="G1640"/>
    </row>
    <row r="1641" spans="6:7">
      <c r="F1641" s="156"/>
      <c r="G1641"/>
    </row>
    <row r="1642" spans="6:7">
      <c r="F1642" s="156"/>
      <c r="G1642"/>
    </row>
    <row r="1643" spans="6:7">
      <c r="F1643" s="156"/>
      <c r="G1643"/>
    </row>
    <row r="1644" spans="6:7">
      <c r="F1644" s="156"/>
      <c r="G1644"/>
    </row>
    <row r="1645" spans="6:7">
      <c r="F1645" s="156"/>
      <c r="G1645"/>
    </row>
    <row r="1646" spans="6:7">
      <c r="F1646" s="156"/>
      <c r="G1646"/>
    </row>
    <row r="1647" spans="6:7">
      <c r="F1647" s="156"/>
      <c r="G1647"/>
    </row>
    <row r="1648" spans="6:7">
      <c r="F1648" s="156"/>
      <c r="G1648"/>
    </row>
    <row r="1649" spans="6:7">
      <c r="F1649" s="156"/>
      <c r="G1649"/>
    </row>
    <row r="1650" spans="6:7">
      <c r="F1650" s="156"/>
      <c r="G1650"/>
    </row>
    <row r="1651" spans="6:7">
      <c r="F1651" s="156"/>
      <c r="G1651"/>
    </row>
    <row r="1652" spans="6:7">
      <c r="F1652" s="156"/>
      <c r="G1652"/>
    </row>
    <row r="1653" spans="6:7">
      <c r="F1653" s="156"/>
      <c r="G1653"/>
    </row>
    <row r="1654" spans="6:7">
      <c r="F1654" s="156"/>
      <c r="G1654"/>
    </row>
    <row r="1655" spans="6:7">
      <c r="F1655" s="156"/>
      <c r="G1655"/>
    </row>
    <row r="1656" spans="6:7">
      <c r="F1656" s="156"/>
      <c r="G1656"/>
    </row>
    <row r="1657" spans="6:7">
      <c r="F1657" s="156"/>
      <c r="G1657"/>
    </row>
    <row r="1658" spans="6:7">
      <c r="F1658" s="156"/>
      <c r="G1658"/>
    </row>
    <row r="1659" spans="6:7">
      <c r="F1659" s="156"/>
      <c r="G1659"/>
    </row>
    <row r="1660" spans="6:7">
      <c r="F1660" s="156"/>
      <c r="G1660"/>
    </row>
    <row r="1661" spans="6:7">
      <c r="F1661" s="156"/>
      <c r="G1661"/>
    </row>
    <row r="1662" spans="6:7">
      <c r="F1662" s="156"/>
      <c r="G1662"/>
    </row>
    <row r="1663" spans="6:7">
      <c r="F1663" s="156"/>
      <c r="G1663"/>
    </row>
    <row r="1664" spans="6:7">
      <c r="F1664" s="156"/>
      <c r="G1664"/>
    </row>
    <row r="1665" spans="6:7">
      <c r="F1665" s="156"/>
      <c r="G1665"/>
    </row>
    <row r="1666" spans="6:7">
      <c r="F1666" s="156"/>
      <c r="G1666"/>
    </row>
    <row r="1667" spans="6:7">
      <c r="F1667" s="156"/>
      <c r="G1667"/>
    </row>
    <row r="1668" spans="6:7">
      <c r="F1668" s="156"/>
      <c r="G1668"/>
    </row>
    <row r="1669" spans="6:7">
      <c r="F1669" s="156"/>
      <c r="G1669"/>
    </row>
    <row r="1670" spans="6:7">
      <c r="F1670" s="156"/>
      <c r="G1670"/>
    </row>
    <row r="1671" spans="6:7">
      <c r="F1671" s="156"/>
      <c r="G1671"/>
    </row>
    <row r="1672" spans="6:7">
      <c r="F1672" s="156"/>
      <c r="G1672"/>
    </row>
    <row r="1673" spans="6:7">
      <c r="F1673" s="156"/>
      <c r="G1673"/>
    </row>
    <row r="1674" spans="6:7">
      <c r="F1674" s="156"/>
      <c r="G1674"/>
    </row>
    <row r="1675" spans="6:7">
      <c r="F1675" s="156"/>
      <c r="G1675"/>
    </row>
    <row r="1676" spans="6:7">
      <c r="F1676" s="156"/>
      <c r="G1676"/>
    </row>
    <row r="1677" spans="6:7">
      <c r="F1677" s="156"/>
      <c r="G1677"/>
    </row>
    <row r="1678" spans="6:7">
      <c r="F1678" s="156"/>
      <c r="G1678"/>
    </row>
    <row r="1679" spans="6:7">
      <c r="F1679" s="156"/>
      <c r="G1679"/>
    </row>
    <row r="1680" spans="6:7">
      <c r="F1680" s="156"/>
      <c r="G1680"/>
    </row>
    <row r="1681" spans="6:7">
      <c r="F1681" s="156"/>
      <c r="G1681"/>
    </row>
    <row r="1682" spans="6:7">
      <c r="F1682" s="156"/>
      <c r="G1682"/>
    </row>
    <row r="1683" spans="6:7">
      <c r="F1683" s="156"/>
      <c r="G1683"/>
    </row>
    <row r="1684" spans="6:7">
      <c r="F1684" s="156"/>
      <c r="G1684"/>
    </row>
    <row r="1685" spans="6:7">
      <c r="F1685" s="156"/>
      <c r="G1685"/>
    </row>
    <row r="1686" spans="6:7">
      <c r="F1686" s="156"/>
      <c r="G1686"/>
    </row>
    <row r="1687" spans="6:7">
      <c r="F1687" s="156"/>
      <c r="G1687"/>
    </row>
    <row r="1688" spans="6:7">
      <c r="F1688" s="156"/>
      <c r="G1688"/>
    </row>
    <row r="1689" spans="6:7">
      <c r="F1689" s="156"/>
      <c r="G1689"/>
    </row>
    <row r="1690" spans="6:7">
      <c r="F1690" s="156"/>
      <c r="G1690"/>
    </row>
    <row r="1691" spans="6:7">
      <c r="F1691" s="156"/>
      <c r="G1691"/>
    </row>
    <row r="1692" spans="6:7">
      <c r="F1692" s="156"/>
      <c r="G1692"/>
    </row>
    <row r="1693" spans="6:7">
      <c r="F1693" s="156"/>
      <c r="G1693"/>
    </row>
    <row r="1694" spans="6:7">
      <c r="F1694" s="156"/>
      <c r="G1694"/>
    </row>
    <row r="1695" spans="6:7">
      <c r="F1695" s="156"/>
      <c r="G1695"/>
    </row>
    <row r="1696" spans="6:7">
      <c r="F1696" s="156"/>
      <c r="G1696"/>
    </row>
    <row r="1697" spans="6:7">
      <c r="F1697" s="156"/>
      <c r="G1697"/>
    </row>
    <row r="1698" spans="6:7">
      <c r="F1698" s="156"/>
      <c r="G1698"/>
    </row>
    <row r="1699" spans="6:7">
      <c r="F1699" s="156"/>
      <c r="G1699"/>
    </row>
    <row r="1700" spans="6:7">
      <c r="F1700" s="156"/>
      <c r="G1700"/>
    </row>
    <row r="1701" spans="6:7">
      <c r="F1701" s="156"/>
      <c r="G1701"/>
    </row>
    <row r="1702" spans="6:7">
      <c r="F1702" s="156"/>
      <c r="G1702"/>
    </row>
    <row r="1703" spans="6:7">
      <c r="F1703" s="156"/>
      <c r="G1703"/>
    </row>
    <row r="1704" spans="6:7">
      <c r="F1704" s="156"/>
      <c r="G1704"/>
    </row>
    <row r="1705" spans="6:7">
      <c r="F1705" s="156"/>
      <c r="G1705"/>
    </row>
    <row r="1706" spans="6:7">
      <c r="F1706" s="156"/>
      <c r="G1706"/>
    </row>
    <row r="1707" spans="6:7">
      <c r="F1707" s="156"/>
      <c r="G1707"/>
    </row>
    <row r="1708" spans="6:7">
      <c r="F1708" s="156"/>
      <c r="G1708"/>
    </row>
    <row r="1709" spans="6:7">
      <c r="F1709" s="156"/>
      <c r="G1709"/>
    </row>
    <row r="1710" spans="6:7">
      <c r="F1710" s="156"/>
      <c r="G1710"/>
    </row>
    <row r="1711" spans="6:7">
      <c r="F1711" s="156"/>
      <c r="G1711"/>
    </row>
    <row r="1712" spans="6:7">
      <c r="F1712" s="156"/>
      <c r="G1712"/>
    </row>
    <row r="1713" spans="6:7">
      <c r="F1713" s="156"/>
      <c r="G1713"/>
    </row>
    <row r="1714" spans="6:7">
      <c r="F1714" s="156"/>
      <c r="G1714"/>
    </row>
    <row r="1715" spans="6:7">
      <c r="F1715" s="156"/>
      <c r="G1715"/>
    </row>
    <row r="1716" spans="6:7">
      <c r="F1716" s="156"/>
      <c r="G1716"/>
    </row>
    <row r="1717" spans="6:7">
      <c r="F1717" s="156"/>
      <c r="G1717"/>
    </row>
    <row r="1718" spans="6:7">
      <c r="F1718" s="156"/>
      <c r="G1718"/>
    </row>
    <row r="1719" spans="6:7">
      <c r="F1719" s="156"/>
      <c r="G1719"/>
    </row>
    <row r="1720" spans="6:7">
      <c r="F1720" s="156"/>
      <c r="G1720"/>
    </row>
    <row r="1721" spans="6:7">
      <c r="F1721" s="156"/>
      <c r="G1721"/>
    </row>
    <row r="1722" spans="6:7">
      <c r="F1722" s="156"/>
      <c r="G1722"/>
    </row>
    <row r="1723" spans="6:7">
      <c r="F1723" s="156"/>
      <c r="G1723"/>
    </row>
    <row r="1724" spans="6:7">
      <c r="F1724" s="156"/>
      <c r="G1724"/>
    </row>
    <row r="1725" spans="6:7">
      <c r="F1725" s="156"/>
      <c r="G1725"/>
    </row>
    <row r="1726" spans="6:7">
      <c r="F1726" s="156"/>
      <c r="G1726"/>
    </row>
    <row r="1727" spans="6:7">
      <c r="F1727" s="156"/>
      <c r="G1727"/>
    </row>
    <row r="1728" spans="6:7">
      <c r="F1728" s="156"/>
      <c r="G1728"/>
    </row>
    <row r="1729" spans="6:7">
      <c r="F1729" s="156"/>
      <c r="G1729"/>
    </row>
    <row r="1730" spans="6:7">
      <c r="F1730" s="156"/>
      <c r="G1730"/>
    </row>
    <row r="1731" spans="6:7">
      <c r="F1731" s="156"/>
      <c r="G1731"/>
    </row>
    <row r="1732" spans="6:7">
      <c r="F1732" s="156"/>
      <c r="G1732"/>
    </row>
    <row r="1733" spans="6:7">
      <c r="F1733" s="156"/>
      <c r="G1733"/>
    </row>
    <row r="1734" spans="6:7">
      <c r="F1734" s="156"/>
      <c r="G1734"/>
    </row>
    <row r="1735" spans="6:7">
      <c r="F1735" s="156"/>
      <c r="G1735"/>
    </row>
    <row r="1736" spans="6:7">
      <c r="F1736" s="156"/>
      <c r="G1736"/>
    </row>
    <row r="1737" spans="6:7">
      <c r="F1737" s="156"/>
      <c r="G1737"/>
    </row>
    <row r="1738" spans="6:7">
      <c r="F1738" s="156"/>
      <c r="G1738"/>
    </row>
    <row r="1739" spans="6:7">
      <c r="F1739" s="156"/>
      <c r="G1739"/>
    </row>
    <row r="1740" spans="6:7">
      <c r="F1740" s="156"/>
      <c r="G1740"/>
    </row>
    <row r="1741" spans="6:7">
      <c r="F1741" s="156"/>
      <c r="G1741"/>
    </row>
    <row r="1742" spans="6:7">
      <c r="F1742" s="156"/>
      <c r="G1742"/>
    </row>
    <row r="1743" spans="6:7">
      <c r="F1743" s="156"/>
      <c r="G1743"/>
    </row>
    <row r="1744" spans="6:7">
      <c r="F1744" s="156"/>
      <c r="G1744"/>
    </row>
    <row r="1745" spans="6:7">
      <c r="F1745" s="156"/>
      <c r="G1745"/>
    </row>
    <row r="1746" spans="6:7">
      <c r="F1746" s="156"/>
      <c r="G1746"/>
    </row>
    <row r="1747" spans="6:7">
      <c r="F1747" s="156"/>
      <c r="G1747"/>
    </row>
    <row r="1748" spans="6:7">
      <c r="F1748" s="156"/>
      <c r="G1748"/>
    </row>
    <row r="1749" spans="6:7">
      <c r="F1749" s="156"/>
      <c r="G1749"/>
    </row>
    <row r="1750" spans="6:7">
      <c r="F1750" s="156"/>
      <c r="G1750"/>
    </row>
    <row r="1751" spans="6:7">
      <c r="F1751" s="156"/>
      <c r="G1751"/>
    </row>
    <row r="1752" spans="6:7">
      <c r="F1752" s="156"/>
      <c r="G1752"/>
    </row>
    <row r="1753" spans="6:7">
      <c r="F1753" s="156"/>
      <c r="G1753"/>
    </row>
    <row r="1754" spans="6:7">
      <c r="F1754" s="156"/>
      <c r="G1754"/>
    </row>
    <row r="1755" spans="6:7">
      <c r="F1755" s="156"/>
      <c r="G1755"/>
    </row>
    <row r="1756" spans="6:7">
      <c r="F1756" s="156"/>
      <c r="G1756"/>
    </row>
    <row r="1757" spans="6:7">
      <c r="F1757" s="156"/>
      <c r="G1757"/>
    </row>
    <row r="1758" spans="6:7">
      <c r="F1758" s="156"/>
      <c r="G1758"/>
    </row>
    <row r="1759" spans="6:7">
      <c r="F1759" s="156"/>
      <c r="G1759"/>
    </row>
    <row r="1760" spans="6:7">
      <c r="F1760" s="156"/>
      <c r="G1760"/>
    </row>
    <row r="1761" spans="6:7">
      <c r="F1761" s="156"/>
      <c r="G1761"/>
    </row>
    <row r="1762" spans="6:7">
      <c r="F1762" s="156"/>
      <c r="G1762"/>
    </row>
    <row r="1763" spans="6:7">
      <c r="F1763" s="156"/>
      <c r="G1763"/>
    </row>
    <row r="1764" spans="6:7">
      <c r="F1764" s="156"/>
      <c r="G1764"/>
    </row>
    <row r="1765" spans="6:7">
      <c r="F1765" s="156"/>
      <c r="G1765"/>
    </row>
    <row r="1766" spans="6:7">
      <c r="F1766" s="156"/>
      <c r="G1766"/>
    </row>
    <row r="1767" spans="6:7">
      <c r="F1767" s="156"/>
      <c r="G1767"/>
    </row>
    <row r="1768" spans="6:7">
      <c r="F1768" s="156"/>
      <c r="G1768"/>
    </row>
    <row r="1769" spans="6:7">
      <c r="F1769" s="156"/>
      <c r="G1769"/>
    </row>
    <row r="1770" spans="6:7">
      <c r="F1770" s="156"/>
      <c r="G1770"/>
    </row>
    <row r="1771" spans="6:7">
      <c r="F1771" s="156"/>
      <c r="G1771"/>
    </row>
    <row r="1772" spans="6:7">
      <c r="F1772" s="156"/>
      <c r="G1772"/>
    </row>
    <row r="1773" spans="6:7">
      <c r="F1773" s="156"/>
      <c r="G1773"/>
    </row>
    <row r="1774" spans="6:7">
      <c r="F1774" s="156"/>
      <c r="G1774"/>
    </row>
    <row r="1775" spans="6:7">
      <c r="F1775" s="156"/>
      <c r="G1775"/>
    </row>
    <row r="1776" spans="6:7">
      <c r="F1776" s="156"/>
      <c r="G1776"/>
    </row>
    <row r="1777" spans="6:7">
      <c r="F1777" s="156"/>
      <c r="G1777"/>
    </row>
    <row r="1778" spans="6:7">
      <c r="F1778" s="156"/>
      <c r="G1778"/>
    </row>
    <row r="1779" spans="6:7">
      <c r="F1779" s="156"/>
      <c r="G1779"/>
    </row>
    <row r="1780" spans="6:7">
      <c r="F1780" s="156"/>
      <c r="G1780"/>
    </row>
    <row r="1781" spans="6:7">
      <c r="F1781" s="156"/>
      <c r="G1781"/>
    </row>
    <row r="1782" spans="6:7">
      <c r="F1782" s="156"/>
      <c r="G1782"/>
    </row>
    <row r="1783" spans="6:7">
      <c r="F1783" s="156"/>
      <c r="G1783"/>
    </row>
    <row r="1784" spans="6:7">
      <c r="F1784" s="156"/>
      <c r="G1784"/>
    </row>
    <row r="1785" spans="6:7">
      <c r="F1785" s="156"/>
      <c r="G1785"/>
    </row>
    <row r="1786" spans="6:7">
      <c r="F1786" s="156"/>
      <c r="G1786"/>
    </row>
    <row r="1787" spans="6:7">
      <c r="F1787" s="156"/>
      <c r="G1787"/>
    </row>
    <row r="1788" spans="6:7">
      <c r="F1788" s="156"/>
      <c r="G1788"/>
    </row>
    <row r="1789" spans="6:7">
      <c r="F1789" s="156"/>
      <c r="G1789"/>
    </row>
    <row r="1790" spans="6:7">
      <c r="F1790" s="156"/>
      <c r="G1790"/>
    </row>
    <row r="1791" spans="6:7">
      <c r="F1791" s="156"/>
      <c r="G1791"/>
    </row>
    <row r="1792" spans="6:7">
      <c r="F1792" s="156"/>
      <c r="G1792"/>
    </row>
    <row r="1793" spans="6:7">
      <c r="F1793" s="156"/>
      <c r="G1793"/>
    </row>
    <row r="1794" spans="6:7">
      <c r="F1794" s="156"/>
      <c r="G1794"/>
    </row>
    <row r="1795" spans="6:7">
      <c r="F1795" s="156"/>
      <c r="G1795"/>
    </row>
    <row r="1796" spans="6:7">
      <c r="F1796" s="156"/>
      <c r="G1796"/>
    </row>
    <row r="1797" spans="6:7">
      <c r="F1797" s="156"/>
      <c r="G1797"/>
    </row>
    <row r="1798" spans="6:7">
      <c r="F1798" s="156"/>
      <c r="G1798"/>
    </row>
    <row r="1799" spans="6:7">
      <c r="F1799" s="156"/>
      <c r="G1799"/>
    </row>
    <row r="1800" spans="6:7">
      <c r="F1800" s="156"/>
      <c r="G1800"/>
    </row>
    <row r="1801" spans="6:7">
      <c r="F1801" s="156"/>
      <c r="G1801"/>
    </row>
    <row r="1802" spans="6:7">
      <c r="F1802" s="156"/>
      <c r="G1802"/>
    </row>
    <row r="1803" spans="6:7">
      <c r="F1803" s="156"/>
      <c r="G1803"/>
    </row>
    <row r="1804" spans="6:7">
      <c r="F1804" s="156"/>
      <c r="G1804"/>
    </row>
    <row r="1805" spans="6:7">
      <c r="F1805" s="156"/>
      <c r="G1805"/>
    </row>
    <row r="1806" spans="6:7">
      <c r="F1806" s="156"/>
      <c r="G1806"/>
    </row>
    <row r="1807" spans="6:7">
      <c r="F1807" s="156"/>
      <c r="G1807"/>
    </row>
    <row r="1808" spans="6:7">
      <c r="F1808" s="156"/>
      <c r="G1808"/>
    </row>
    <row r="1809" spans="6:7">
      <c r="F1809" s="156"/>
      <c r="G1809"/>
    </row>
    <row r="1810" spans="6:7">
      <c r="F1810" s="156"/>
      <c r="G1810"/>
    </row>
    <row r="1811" spans="6:7">
      <c r="F1811" s="156"/>
      <c r="G1811"/>
    </row>
    <row r="1812" spans="6:7">
      <c r="F1812" s="156"/>
      <c r="G1812"/>
    </row>
    <row r="1813" spans="6:7">
      <c r="F1813" s="156"/>
      <c r="G1813"/>
    </row>
    <row r="1814" spans="6:7">
      <c r="F1814" s="156"/>
      <c r="G1814"/>
    </row>
    <row r="1815" spans="6:7">
      <c r="F1815" s="156"/>
      <c r="G1815"/>
    </row>
    <row r="1816" spans="6:7">
      <c r="F1816" s="156"/>
      <c r="G1816"/>
    </row>
    <row r="1817" spans="6:7">
      <c r="F1817" s="156"/>
      <c r="G1817"/>
    </row>
    <row r="1818" spans="6:7">
      <c r="F1818" s="156"/>
      <c r="G1818"/>
    </row>
    <row r="1819" spans="6:7">
      <c r="F1819" s="156"/>
      <c r="G1819"/>
    </row>
    <row r="1820" spans="6:7">
      <c r="F1820" s="156"/>
      <c r="G1820"/>
    </row>
    <row r="1821" spans="6:7">
      <c r="F1821" s="156"/>
      <c r="G1821"/>
    </row>
    <row r="1822" spans="6:7">
      <c r="F1822" s="156"/>
      <c r="G1822"/>
    </row>
    <row r="1823" spans="6:7">
      <c r="F1823" s="156"/>
      <c r="G1823"/>
    </row>
    <row r="1824" spans="6:7">
      <c r="F1824" s="156"/>
      <c r="G1824"/>
    </row>
    <row r="1825" spans="6:7">
      <c r="F1825" s="156"/>
      <c r="G1825"/>
    </row>
    <row r="1826" spans="6:7">
      <c r="F1826" s="156"/>
      <c r="G1826"/>
    </row>
    <row r="1827" spans="6:7">
      <c r="F1827" s="156"/>
      <c r="G1827"/>
    </row>
    <row r="1828" spans="6:7">
      <c r="F1828" s="156"/>
      <c r="G1828"/>
    </row>
    <row r="1829" spans="6:7">
      <c r="F1829" s="156"/>
      <c r="G1829"/>
    </row>
    <row r="1830" spans="6:7">
      <c r="F1830" s="156"/>
      <c r="G1830"/>
    </row>
    <row r="1831" spans="6:7">
      <c r="F1831" s="156"/>
      <c r="G1831"/>
    </row>
    <row r="1832" spans="6:7">
      <c r="F1832" s="156"/>
      <c r="G1832"/>
    </row>
    <row r="1833" spans="6:7">
      <c r="F1833" s="156"/>
      <c r="G1833"/>
    </row>
    <row r="1834" spans="6:7">
      <c r="F1834" s="156"/>
      <c r="G1834"/>
    </row>
    <row r="1835" spans="6:7">
      <c r="F1835" s="156"/>
      <c r="G1835"/>
    </row>
    <row r="1836" spans="6:7">
      <c r="F1836" s="156"/>
      <c r="G1836"/>
    </row>
    <row r="1837" spans="6:7">
      <c r="F1837" s="156"/>
      <c r="G1837"/>
    </row>
    <row r="1838" spans="6:7">
      <c r="F1838" s="156"/>
      <c r="G1838"/>
    </row>
    <row r="1839" spans="6:7">
      <c r="F1839" s="156"/>
      <c r="G1839"/>
    </row>
    <row r="1840" spans="6:7">
      <c r="F1840" s="156"/>
      <c r="G1840"/>
    </row>
    <row r="1841" spans="6:7">
      <c r="F1841" s="156"/>
      <c r="G1841"/>
    </row>
    <row r="1842" spans="6:7">
      <c r="F1842" s="156"/>
      <c r="G1842"/>
    </row>
    <row r="1843" spans="6:7">
      <c r="F1843" s="156"/>
      <c r="G1843"/>
    </row>
    <row r="1844" spans="6:7">
      <c r="F1844" s="156"/>
      <c r="G1844"/>
    </row>
    <row r="1845" spans="6:7">
      <c r="F1845" s="156"/>
      <c r="G1845"/>
    </row>
    <row r="1846" spans="6:7">
      <c r="F1846" s="156"/>
      <c r="G1846"/>
    </row>
    <row r="1847" spans="6:7">
      <c r="F1847" s="156"/>
      <c r="G1847"/>
    </row>
    <row r="1848" spans="6:7">
      <c r="F1848" s="156"/>
      <c r="G1848"/>
    </row>
    <row r="1849" spans="6:7">
      <c r="F1849" s="156"/>
      <c r="G1849"/>
    </row>
    <row r="1850" spans="6:7">
      <c r="F1850" s="156"/>
      <c r="G1850"/>
    </row>
    <row r="1851" spans="6:7">
      <c r="F1851" s="156"/>
      <c r="G1851"/>
    </row>
    <row r="1852" spans="6:7">
      <c r="F1852" s="156"/>
      <c r="G1852"/>
    </row>
    <row r="1853" spans="6:7">
      <c r="F1853" s="156"/>
      <c r="G1853"/>
    </row>
    <row r="1854" spans="6:7">
      <c r="F1854" s="156"/>
      <c r="G1854"/>
    </row>
    <row r="1855" spans="6:7">
      <c r="F1855" s="156"/>
      <c r="G1855"/>
    </row>
    <row r="1856" spans="6:7">
      <c r="F1856" s="156"/>
      <c r="G1856"/>
    </row>
    <row r="1857" spans="6:7">
      <c r="F1857" s="156"/>
      <c r="G1857"/>
    </row>
    <row r="1858" spans="6:7">
      <c r="F1858" s="156"/>
      <c r="G1858"/>
    </row>
    <row r="1859" spans="6:7">
      <c r="F1859" s="156"/>
      <c r="G1859"/>
    </row>
    <row r="1860" spans="6:7">
      <c r="F1860" s="156"/>
      <c r="G1860"/>
    </row>
    <row r="1861" spans="6:7">
      <c r="F1861" s="156"/>
      <c r="G1861"/>
    </row>
    <row r="1862" spans="6:7">
      <c r="F1862" s="156"/>
      <c r="G1862"/>
    </row>
    <row r="1863" spans="6:7">
      <c r="F1863" s="156"/>
      <c r="G1863"/>
    </row>
    <row r="1864" spans="6:7">
      <c r="F1864" s="156"/>
      <c r="G1864"/>
    </row>
    <row r="1865" spans="6:7">
      <c r="F1865" s="156"/>
      <c r="G1865"/>
    </row>
    <row r="1866" spans="6:7">
      <c r="F1866" s="156"/>
      <c r="G1866"/>
    </row>
    <row r="1867" spans="6:7">
      <c r="F1867" s="156"/>
      <c r="G1867"/>
    </row>
    <row r="1868" spans="6:7">
      <c r="F1868" s="156"/>
      <c r="G1868"/>
    </row>
    <row r="1869" spans="6:7">
      <c r="F1869" s="156"/>
      <c r="G1869"/>
    </row>
    <row r="1870" spans="6:7">
      <c r="F1870" s="156"/>
      <c r="G1870"/>
    </row>
    <row r="1871" spans="6:7">
      <c r="F1871" s="156"/>
      <c r="G1871"/>
    </row>
    <row r="1872" spans="6:7">
      <c r="F1872" s="156"/>
      <c r="G1872"/>
    </row>
    <row r="1873" spans="6:7">
      <c r="F1873" s="156"/>
      <c r="G1873"/>
    </row>
    <row r="1874" spans="6:7">
      <c r="F1874" s="156"/>
      <c r="G1874"/>
    </row>
    <row r="1875" spans="6:7">
      <c r="F1875" s="156"/>
      <c r="G1875"/>
    </row>
    <row r="1876" spans="6:7">
      <c r="F1876" s="156"/>
      <c r="G1876"/>
    </row>
    <row r="1877" spans="6:7">
      <c r="F1877" s="156"/>
      <c r="G1877"/>
    </row>
    <row r="1878" spans="6:7">
      <c r="F1878" s="156"/>
      <c r="G1878"/>
    </row>
    <row r="1879" spans="6:7">
      <c r="F1879" s="156"/>
      <c r="G1879"/>
    </row>
    <row r="1880" spans="6:7">
      <c r="F1880" s="156"/>
      <c r="G1880"/>
    </row>
    <row r="1881" spans="6:7">
      <c r="F1881" s="156"/>
      <c r="G1881"/>
    </row>
    <row r="1882" spans="6:7">
      <c r="F1882" s="156"/>
      <c r="G1882"/>
    </row>
    <row r="1883" spans="6:7">
      <c r="F1883" s="156"/>
      <c r="G1883"/>
    </row>
    <row r="1884" spans="6:7">
      <c r="F1884" s="156"/>
      <c r="G1884"/>
    </row>
    <row r="1885" spans="6:7">
      <c r="F1885" s="156"/>
      <c r="G1885"/>
    </row>
    <row r="1886" spans="6:7">
      <c r="F1886" s="156"/>
      <c r="G1886"/>
    </row>
    <row r="1887" spans="6:7">
      <c r="F1887" s="156"/>
      <c r="G1887"/>
    </row>
    <row r="1888" spans="6:7">
      <c r="F1888" s="156"/>
      <c r="G1888"/>
    </row>
    <row r="1889" spans="6:7">
      <c r="F1889" s="156"/>
      <c r="G1889"/>
    </row>
    <row r="1890" spans="6:7">
      <c r="F1890" s="156"/>
      <c r="G1890"/>
    </row>
    <row r="1891" spans="6:7">
      <c r="F1891" s="156"/>
      <c r="G1891"/>
    </row>
    <row r="1892" spans="6:7">
      <c r="F1892" s="156"/>
      <c r="G1892"/>
    </row>
    <row r="1893" spans="6:7">
      <c r="F1893" s="156"/>
      <c r="G1893"/>
    </row>
    <row r="1894" spans="6:7">
      <c r="F1894" s="156"/>
      <c r="G1894"/>
    </row>
    <row r="1895" spans="6:7">
      <c r="F1895" s="156"/>
      <c r="G1895"/>
    </row>
    <row r="1896" spans="6:7">
      <c r="F1896" s="156"/>
      <c r="G1896"/>
    </row>
    <row r="1897" spans="6:7">
      <c r="F1897" s="156"/>
      <c r="G1897"/>
    </row>
    <row r="1898" spans="6:7">
      <c r="F1898" s="156"/>
      <c r="G1898"/>
    </row>
    <row r="1899" spans="6:7">
      <c r="F1899" s="156"/>
      <c r="G1899"/>
    </row>
    <row r="1900" spans="6:7">
      <c r="F1900" s="156"/>
      <c r="G1900"/>
    </row>
    <row r="1901" spans="6:7">
      <c r="F1901" s="156"/>
      <c r="G1901"/>
    </row>
    <row r="1902" spans="6:7">
      <c r="F1902" s="156"/>
      <c r="G1902"/>
    </row>
    <row r="1903" spans="6:7">
      <c r="F1903" s="156"/>
      <c r="G1903"/>
    </row>
    <row r="1904" spans="6:7">
      <c r="F1904" s="156"/>
      <c r="G1904"/>
    </row>
    <row r="1905" spans="6:7">
      <c r="F1905" s="156"/>
      <c r="G1905"/>
    </row>
    <row r="1906" spans="6:7">
      <c r="F1906" s="156"/>
      <c r="G1906"/>
    </row>
    <row r="1907" spans="6:7">
      <c r="F1907" s="156"/>
      <c r="G1907"/>
    </row>
    <row r="1908" spans="6:7">
      <c r="F1908" s="156"/>
      <c r="G1908"/>
    </row>
    <row r="1909" spans="6:7">
      <c r="F1909" s="156"/>
      <c r="G1909"/>
    </row>
    <row r="1910" spans="6:7">
      <c r="F1910" s="156"/>
      <c r="G1910"/>
    </row>
    <row r="1911" spans="6:7">
      <c r="F1911" s="156"/>
      <c r="G1911"/>
    </row>
    <row r="1912" spans="6:7">
      <c r="F1912" s="156"/>
      <c r="G1912"/>
    </row>
    <row r="1913" spans="6:7">
      <c r="F1913" s="156"/>
      <c r="G1913"/>
    </row>
    <row r="1914" spans="6:7">
      <c r="F1914" s="156"/>
      <c r="G1914"/>
    </row>
    <row r="1915" spans="6:7">
      <c r="F1915" s="156"/>
      <c r="G1915"/>
    </row>
    <row r="1916" spans="6:7">
      <c r="F1916" s="156"/>
      <c r="G1916"/>
    </row>
    <row r="1917" spans="6:7">
      <c r="F1917" s="156"/>
      <c r="G1917"/>
    </row>
    <row r="1918" spans="6:7">
      <c r="F1918" s="156"/>
      <c r="G1918"/>
    </row>
    <row r="1919" spans="6:7">
      <c r="F1919" s="156"/>
      <c r="G1919"/>
    </row>
    <row r="1920" spans="6:7">
      <c r="F1920" s="156"/>
      <c r="G1920"/>
    </row>
    <row r="1921" spans="6:7">
      <c r="F1921" s="156"/>
      <c r="G1921"/>
    </row>
    <row r="1922" spans="6:7">
      <c r="F1922" s="156"/>
      <c r="G1922"/>
    </row>
    <row r="1923" spans="6:7">
      <c r="F1923" s="156"/>
      <c r="G1923"/>
    </row>
    <row r="1924" spans="6:7">
      <c r="F1924" s="156"/>
      <c r="G1924"/>
    </row>
    <row r="1925" spans="6:7">
      <c r="F1925" s="156"/>
      <c r="G1925"/>
    </row>
    <row r="1926" spans="6:7">
      <c r="F1926" s="156"/>
      <c r="G1926"/>
    </row>
    <row r="1927" spans="6:7">
      <c r="F1927" s="156"/>
      <c r="G1927"/>
    </row>
    <row r="1928" spans="6:7">
      <c r="F1928" s="156"/>
      <c r="G1928"/>
    </row>
    <row r="1929" spans="6:7">
      <c r="F1929" s="156"/>
      <c r="G1929"/>
    </row>
    <row r="1930" spans="6:7">
      <c r="F1930" s="156"/>
      <c r="G1930"/>
    </row>
    <row r="1931" spans="6:7">
      <c r="F1931" s="156"/>
      <c r="G1931"/>
    </row>
    <row r="1932" spans="6:7">
      <c r="F1932" s="156"/>
      <c r="G1932"/>
    </row>
    <row r="1933" spans="6:7">
      <c r="F1933" s="156"/>
      <c r="G1933"/>
    </row>
    <row r="1934" spans="6:7">
      <c r="F1934" s="156"/>
      <c r="G1934"/>
    </row>
    <row r="1935" spans="6:7">
      <c r="F1935" s="156"/>
      <c r="G1935"/>
    </row>
    <row r="1936" spans="6:7">
      <c r="F1936" s="156"/>
      <c r="G1936"/>
    </row>
    <row r="1937" spans="6:7">
      <c r="F1937" s="156"/>
      <c r="G1937"/>
    </row>
    <row r="1938" spans="6:7">
      <c r="F1938" s="156"/>
      <c r="G1938"/>
    </row>
    <row r="1939" spans="6:7">
      <c r="F1939" s="156"/>
      <c r="G1939"/>
    </row>
    <row r="1940" spans="6:7">
      <c r="F1940" s="156"/>
      <c r="G1940"/>
    </row>
    <row r="1941" spans="6:7">
      <c r="F1941" s="156"/>
      <c r="G1941"/>
    </row>
    <row r="1942" spans="6:7">
      <c r="F1942" s="156"/>
      <c r="G1942"/>
    </row>
    <row r="1943" spans="6:7">
      <c r="F1943" s="156"/>
      <c r="G1943"/>
    </row>
    <row r="1944" spans="6:7">
      <c r="F1944" s="156"/>
      <c r="G1944"/>
    </row>
    <row r="1945" spans="6:7">
      <c r="F1945" s="156"/>
      <c r="G1945"/>
    </row>
    <row r="1946" spans="6:7">
      <c r="F1946" s="156"/>
      <c r="G1946"/>
    </row>
    <row r="1947" spans="6:7">
      <c r="F1947" s="156"/>
      <c r="G1947"/>
    </row>
    <row r="1948" spans="6:7">
      <c r="F1948" s="156"/>
      <c r="G1948"/>
    </row>
    <row r="1949" spans="6:7">
      <c r="F1949" s="156"/>
      <c r="G1949"/>
    </row>
    <row r="1950" spans="6:7">
      <c r="F1950" s="156"/>
      <c r="G1950"/>
    </row>
    <row r="1951" spans="6:7">
      <c r="F1951" s="156"/>
      <c r="G1951"/>
    </row>
    <row r="1952" spans="6:7">
      <c r="F1952" s="156"/>
      <c r="G1952"/>
    </row>
    <row r="1953" spans="6:7">
      <c r="F1953" s="156"/>
      <c r="G1953"/>
    </row>
    <row r="1954" spans="6:7">
      <c r="F1954" s="156"/>
      <c r="G1954"/>
    </row>
    <row r="1955" spans="6:7">
      <c r="F1955" s="156"/>
      <c r="G1955"/>
    </row>
    <row r="1956" spans="6:7">
      <c r="F1956" s="156"/>
      <c r="G1956"/>
    </row>
    <row r="1957" spans="6:7">
      <c r="F1957" s="156"/>
      <c r="G1957"/>
    </row>
    <row r="1958" spans="6:7">
      <c r="F1958" s="156"/>
      <c r="G1958"/>
    </row>
    <row r="1959" spans="6:7">
      <c r="F1959" s="156"/>
      <c r="G1959"/>
    </row>
    <row r="1960" spans="6:7">
      <c r="F1960" s="156"/>
      <c r="G1960"/>
    </row>
    <row r="1961" spans="6:7">
      <c r="F1961" s="156"/>
      <c r="G1961"/>
    </row>
    <row r="1962" spans="6:7">
      <c r="F1962" s="156"/>
      <c r="G1962"/>
    </row>
    <row r="1963" spans="6:7">
      <c r="F1963" s="156"/>
      <c r="G1963"/>
    </row>
    <row r="1964" spans="6:7">
      <c r="F1964" s="156"/>
      <c r="G1964"/>
    </row>
    <row r="1965" spans="6:7">
      <c r="F1965" s="156"/>
      <c r="G1965"/>
    </row>
    <row r="1966" spans="6:7">
      <c r="F1966" s="156"/>
      <c r="G1966"/>
    </row>
    <row r="1967" spans="6:7">
      <c r="F1967" s="156"/>
      <c r="G1967"/>
    </row>
    <row r="1968" spans="6:7">
      <c r="F1968" s="156"/>
      <c r="G1968"/>
    </row>
    <row r="1969" spans="6:7">
      <c r="F1969" s="156"/>
      <c r="G1969"/>
    </row>
    <row r="1970" spans="6:7">
      <c r="F1970" s="156"/>
      <c r="G1970"/>
    </row>
    <row r="1971" spans="6:7">
      <c r="F1971" s="156"/>
      <c r="G1971"/>
    </row>
    <row r="1972" spans="6:7">
      <c r="F1972" s="156"/>
      <c r="G1972"/>
    </row>
    <row r="1973" spans="6:7">
      <c r="F1973" s="156"/>
      <c r="G1973"/>
    </row>
    <row r="1974" spans="6:7">
      <c r="F1974" s="156"/>
      <c r="G1974"/>
    </row>
    <row r="1975" spans="6:7">
      <c r="F1975" s="156"/>
      <c r="G1975"/>
    </row>
    <row r="1976" spans="6:7">
      <c r="F1976" s="156"/>
      <c r="G1976"/>
    </row>
    <row r="1977" spans="6:7">
      <c r="F1977" s="156"/>
      <c r="G1977"/>
    </row>
    <row r="1978" spans="6:7">
      <c r="F1978" s="156"/>
      <c r="G1978"/>
    </row>
    <row r="1979" spans="6:7">
      <c r="F1979" s="156"/>
      <c r="G1979"/>
    </row>
    <row r="1980" spans="6:7">
      <c r="F1980" s="156"/>
      <c r="G1980"/>
    </row>
    <row r="1981" spans="6:7">
      <c r="F1981" s="156"/>
      <c r="G1981"/>
    </row>
    <row r="1982" spans="6:7">
      <c r="F1982" s="156"/>
      <c r="G1982"/>
    </row>
    <row r="1983" spans="6:7">
      <c r="F1983" s="156"/>
      <c r="G1983"/>
    </row>
    <row r="1984" spans="6:7">
      <c r="F1984" s="156"/>
      <c r="G1984"/>
    </row>
    <row r="1985" spans="6:7">
      <c r="F1985" s="156"/>
      <c r="G1985"/>
    </row>
    <row r="1986" spans="6:7">
      <c r="F1986" s="156"/>
      <c r="G1986"/>
    </row>
    <row r="1987" spans="6:7">
      <c r="F1987" s="156"/>
      <c r="G1987"/>
    </row>
    <row r="1988" spans="6:7">
      <c r="F1988" s="156"/>
      <c r="G1988"/>
    </row>
    <row r="1989" spans="6:7">
      <c r="F1989" s="156"/>
      <c r="G1989"/>
    </row>
    <row r="1990" spans="6:7">
      <c r="F1990" s="156"/>
      <c r="G1990"/>
    </row>
    <row r="1991" spans="6:7">
      <c r="F1991" s="156"/>
      <c r="G1991"/>
    </row>
    <row r="1992" spans="6:7">
      <c r="F1992" s="156"/>
      <c r="G1992"/>
    </row>
    <row r="1993" spans="6:7">
      <c r="F1993" s="156"/>
      <c r="G1993"/>
    </row>
    <row r="1994" spans="6:7">
      <c r="F1994" s="156"/>
      <c r="G1994"/>
    </row>
    <row r="1995" spans="6:7">
      <c r="F1995" s="156"/>
      <c r="G1995"/>
    </row>
    <row r="1996" spans="6:7">
      <c r="F1996" s="156"/>
      <c r="G1996"/>
    </row>
    <row r="1997" spans="6:7">
      <c r="F1997" s="156"/>
      <c r="G1997"/>
    </row>
    <row r="1998" spans="6:7">
      <c r="F1998" s="156"/>
      <c r="G1998"/>
    </row>
    <row r="1999" spans="6:7">
      <c r="F1999" s="156"/>
      <c r="G1999"/>
    </row>
    <row r="2000" spans="6:7">
      <c r="F2000" s="156"/>
      <c r="G2000"/>
    </row>
    <row r="2001" spans="6:7">
      <c r="F2001" s="156"/>
      <c r="G2001"/>
    </row>
    <row r="2002" spans="6:7">
      <c r="F2002" s="156"/>
      <c r="G2002"/>
    </row>
    <row r="2003" spans="6:7">
      <c r="F2003" s="156"/>
      <c r="G2003"/>
    </row>
    <row r="2004" spans="6:7">
      <c r="F2004" s="156"/>
      <c r="G2004"/>
    </row>
    <row r="2005" spans="6:7">
      <c r="F2005" s="156"/>
      <c r="G2005"/>
    </row>
    <row r="2006" spans="6:7">
      <c r="F2006" s="156"/>
      <c r="G2006"/>
    </row>
    <row r="2007" spans="6:7">
      <c r="F2007" s="156"/>
      <c r="G2007"/>
    </row>
    <row r="2008" spans="6:7">
      <c r="F2008" s="156"/>
      <c r="G2008"/>
    </row>
    <row r="2009" spans="6:7">
      <c r="F2009" s="156"/>
      <c r="G2009"/>
    </row>
    <row r="2010" spans="6:7">
      <c r="F2010" s="156"/>
      <c r="G2010"/>
    </row>
    <row r="2011" spans="6:7">
      <c r="F2011" s="156"/>
      <c r="G2011"/>
    </row>
    <row r="2012" spans="6:7">
      <c r="F2012" s="156"/>
      <c r="G2012"/>
    </row>
    <row r="2013" spans="6:7">
      <c r="F2013" s="156"/>
      <c r="G2013"/>
    </row>
    <row r="2014" spans="6:7">
      <c r="F2014" s="156"/>
      <c r="G2014"/>
    </row>
    <row r="2015" spans="6:7">
      <c r="F2015" s="156"/>
      <c r="G2015"/>
    </row>
    <row r="2016" spans="6:7">
      <c r="F2016" s="156"/>
      <c r="G2016"/>
    </row>
    <row r="2017" spans="6:7">
      <c r="F2017" s="156"/>
      <c r="G2017"/>
    </row>
    <row r="2018" spans="6:7">
      <c r="F2018" s="156"/>
      <c r="G2018"/>
    </row>
    <row r="2019" spans="6:7">
      <c r="F2019" s="156"/>
      <c r="G2019"/>
    </row>
    <row r="2020" spans="6:7">
      <c r="F2020" s="156"/>
      <c r="G2020"/>
    </row>
    <row r="2021" spans="6:7">
      <c r="F2021" s="156"/>
      <c r="G2021"/>
    </row>
    <row r="2022" spans="6:7">
      <c r="F2022" s="156"/>
      <c r="G2022"/>
    </row>
    <row r="2023" spans="6:7">
      <c r="F2023" s="156"/>
      <c r="G2023"/>
    </row>
    <row r="2024" spans="6:7">
      <c r="F2024" s="156"/>
      <c r="G2024"/>
    </row>
    <row r="2025" spans="6:7">
      <c r="F2025" s="156"/>
      <c r="G2025"/>
    </row>
    <row r="2026" spans="6:7">
      <c r="F2026" s="156"/>
      <c r="G2026"/>
    </row>
    <row r="2027" spans="6:7">
      <c r="F2027" s="156"/>
      <c r="G2027"/>
    </row>
    <row r="2028" spans="6:7">
      <c r="F2028" s="156"/>
      <c r="G2028"/>
    </row>
    <row r="2029" spans="6:7">
      <c r="F2029" s="156"/>
      <c r="G2029"/>
    </row>
    <row r="2030" spans="6:7">
      <c r="F2030" s="156"/>
      <c r="G2030"/>
    </row>
    <row r="2031" spans="6:7">
      <c r="F2031" s="156"/>
      <c r="G2031"/>
    </row>
    <row r="2032" spans="6:7">
      <c r="F2032" s="156"/>
      <c r="G2032"/>
    </row>
    <row r="2033" spans="6:7">
      <c r="F2033" s="156"/>
      <c r="G2033"/>
    </row>
    <row r="2034" spans="6:7">
      <c r="F2034" s="156"/>
      <c r="G2034"/>
    </row>
    <row r="2035" spans="6:7">
      <c r="F2035" s="156"/>
      <c r="G2035"/>
    </row>
    <row r="2036" spans="6:7">
      <c r="F2036" s="156"/>
      <c r="G2036"/>
    </row>
    <row r="2037" spans="6:7">
      <c r="F2037" s="156"/>
      <c r="G2037"/>
    </row>
    <row r="2038" spans="6:7">
      <c r="F2038" s="156"/>
      <c r="G2038"/>
    </row>
    <row r="2039" spans="6:7">
      <c r="F2039" s="156"/>
      <c r="G2039"/>
    </row>
    <row r="2040" spans="6:7">
      <c r="F2040" s="156"/>
      <c r="G2040"/>
    </row>
    <row r="2041" spans="6:7">
      <c r="F2041" s="156"/>
      <c r="G2041"/>
    </row>
    <row r="2042" spans="6:7">
      <c r="F2042" s="156"/>
      <c r="G2042"/>
    </row>
    <row r="2043" spans="6:7">
      <c r="F2043" s="156"/>
      <c r="G2043"/>
    </row>
    <row r="2044" spans="6:7">
      <c r="F2044" s="156"/>
      <c r="G2044"/>
    </row>
    <row r="2045" spans="6:7">
      <c r="F2045" s="156"/>
      <c r="G2045"/>
    </row>
    <row r="2046" spans="6:7">
      <c r="F2046" s="156"/>
      <c r="G2046"/>
    </row>
    <row r="2047" spans="6:7">
      <c r="F2047" s="156"/>
      <c r="G2047"/>
    </row>
    <row r="2048" spans="6:7">
      <c r="F2048" s="156"/>
      <c r="G2048"/>
    </row>
    <row r="2049" spans="6:7">
      <c r="F2049" s="156"/>
      <c r="G2049"/>
    </row>
    <row r="2050" spans="6:7">
      <c r="F2050" s="156"/>
      <c r="G2050"/>
    </row>
    <row r="2051" spans="6:7">
      <c r="F2051" s="156"/>
      <c r="G2051"/>
    </row>
    <row r="2052" spans="6:7">
      <c r="F2052" s="156"/>
      <c r="G2052"/>
    </row>
    <row r="2053" spans="6:7">
      <c r="F2053" s="156"/>
      <c r="G2053"/>
    </row>
    <row r="2054" spans="6:7">
      <c r="F2054" s="156"/>
      <c r="G2054"/>
    </row>
    <row r="2055" spans="6:7">
      <c r="F2055" s="156"/>
      <c r="G2055"/>
    </row>
    <row r="2056" spans="6:7">
      <c r="F2056" s="156"/>
      <c r="G2056"/>
    </row>
    <row r="2057" spans="6:7">
      <c r="F2057" s="156"/>
      <c r="G2057"/>
    </row>
    <row r="2058" spans="6:7">
      <c r="F2058" s="156"/>
      <c r="G2058"/>
    </row>
    <row r="2059" spans="6:7">
      <c r="F2059" s="156"/>
      <c r="G2059"/>
    </row>
    <row r="2060" spans="6:7">
      <c r="F2060" s="156"/>
      <c r="G2060"/>
    </row>
    <row r="2061" spans="6:7">
      <c r="F2061" s="156"/>
      <c r="G2061"/>
    </row>
    <row r="2062" spans="6:7">
      <c r="F2062" s="156"/>
      <c r="G2062"/>
    </row>
    <row r="2063" spans="6:7">
      <c r="F2063" s="156"/>
      <c r="G2063"/>
    </row>
    <row r="2064" spans="6:7">
      <c r="F2064" s="156"/>
      <c r="G2064"/>
    </row>
    <row r="2065" spans="6:7">
      <c r="F2065" s="156"/>
      <c r="G2065"/>
    </row>
    <row r="2066" spans="6:7">
      <c r="F2066" s="156"/>
      <c r="G2066"/>
    </row>
    <row r="2067" spans="6:7">
      <c r="F2067" s="156"/>
      <c r="G2067"/>
    </row>
    <row r="2068" spans="6:7">
      <c r="F2068" s="156"/>
      <c r="G2068"/>
    </row>
    <row r="2069" spans="6:7">
      <c r="F2069" s="156"/>
      <c r="G2069"/>
    </row>
    <row r="2070" spans="6:7">
      <c r="F2070" s="156"/>
      <c r="G2070"/>
    </row>
    <row r="2071" spans="6:7">
      <c r="F2071" s="156"/>
      <c r="G2071"/>
    </row>
    <row r="2072" spans="6:7">
      <c r="F2072" s="156"/>
      <c r="G2072"/>
    </row>
    <row r="2073" spans="6:7">
      <c r="F2073" s="156"/>
      <c r="G2073"/>
    </row>
    <row r="2074" spans="6:7">
      <c r="F2074" s="156"/>
      <c r="G2074"/>
    </row>
    <row r="2075" spans="6:7">
      <c r="F2075" s="156"/>
      <c r="G2075"/>
    </row>
    <row r="2076" spans="6:7">
      <c r="F2076" s="156"/>
      <c r="G2076"/>
    </row>
    <row r="2077" spans="6:7">
      <c r="F2077" s="156"/>
      <c r="G2077"/>
    </row>
    <row r="2078" spans="6:7">
      <c r="F2078" s="156"/>
      <c r="G2078"/>
    </row>
    <row r="2079" spans="6:7">
      <c r="F2079" s="156"/>
      <c r="G2079"/>
    </row>
    <row r="2080" spans="6:7">
      <c r="F2080" s="156"/>
      <c r="G2080"/>
    </row>
    <row r="2081" spans="6:7">
      <c r="F2081" s="156"/>
      <c r="G2081"/>
    </row>
    <row r="2082" spans="6:7">
      <c r="F2082" s="156"/>
      <c r="G2082"/>
    </row>
    <row r="2083" spans="6:7">
      <c r="F2083" s="156"/>
      <c r="G2083"/>
    </row>
    <row r="2084" spans="6:7">
      <c r="F2084" s="156"/>
      <c r="G2084"/>
    </row>
    <row r="2085" spans="6:7">
      <c r="F2085" s="156"/>
      <c r="G2085"/>
    </row>
    <row r="2086" spans="6:7">
      <c r="F2086" s="156"/>
      <c r="G2086"/>
    </row>
    <row r="2087" spans="6:7">
      <c r="F2087" s="156"/>
      <c r="G2087"/>
    </row>
    <row r="2088" spans="6:7">
      <c r="F2088" s="156"/>
      <c r="G2088"/>
    </row>
    <row r="2089" spans="6:7">
      <c r="F2089" s="156"/>
      <c r="G2089"/>
    </row>
    <row r="2090" spans="6:7">
      <c r="F2090" s="156"/>
      <c r="G2090"/>
    </row>
    <row r="2091" spans="6:7">
      <c r="F2091" s="156"/>
      <c r="G2091"/>
    </row>
    <row r="2092" spans="6:7">
      <c r="F2092" s="156"/>
      <c r="G2092"/>
    </row>
    <row r="2093" spans="6:7">
      <c r="F2093" s="156"/>
      <c r="G2093"/>
    </row>
    <row r="2094" spans="6:7">
      <c r="F2094" s="156"/>
      <c r="G2094"/>
    </row>
    <row r="2095" spans="6:7">
      <c r="F2095" s="156"/>
      <c r="G2095"/>
    </row>
    <row r="2096" spans="6:7">
      <c r="F2096" s="156"/>
      <c r="G2096"/>
    </row>
    <row r="2097" spans="6:7">
      <c r="F2097" s="156"/>
      <c r="G2097"/>
    </row>
    <row r="2098" spans="6:7">
      <c r="F2098" s="156"/>
      <c r="G2098"/>
    </row>
    <row r="2099" spans="6:7">
      <c r="F2099" s="156"/>
      <c r="G2099"/>
    </row>
    <row r="2100" spans="6:7">
      <c r="F2100" s="156"/>
      <c r="G2100"/>
    </row>
    <row r="2101" spans="6:7">
      <c r="F2101" s="156"/>
      <c r="G2101"/>
    </row>
    <row r="2102" spans="6:7">
      <c r="F2102" s="156"/>
      <c r="G2102"/>
    </row>
    <row r="2103" spans="6:7">
      <c r="F2103" s="156"/>
      <c r="G2103"/>
    </row>
    <row r="2104" spans="6:7">
      <c r="F2104" s="156"/>
      <c r="G2104"/>
    </row>
    <row r="2105" spans="6:7">
      <c r="F2105" s="156"/>
      <c r="G2105"/>
    </row>
    <row r="2106" spans="6:7">
      <c r="F2106" s="156"/>
      <c r="G2106"/>
    </row>
    <row r="2107" spans="6:7">
      <c r="F2107" s="156"/>
      <c r="G2107"/>
    </row>
    <row r="2108" spans="6:7">
      <c r="F2108" s="156"/>
      <c r="G2108"/>
    </row>
    <row r="2109" spans="6:7">
      <c r="F2109" s="156"/>
      <c r="G2109"/>
    </row>
    <row r="2110" spans="6:7">
      <c r="F2110" s="156"/>
      <c r="G2110"/>
    </row>
    <row r="2111" spans="6:7">
      <c r="F2111" s="156"/>
      <c r="G2111"/>
    </row>
    <row r="2112" spans="6:7">
      <c r="F2112" s="156"/>
      <c r="G2112"/>
    </row>
    <row r="2113" spans="6:7">
      <c r="F2113" s="156"/>
      <c r="G2113"/>
    </row>
    <row r="2114" spans="6:7">
      <c r="F2114" s="156"/>
      <c r="G2114"/>
    </row>
    <row r="2115" spans="6:7">
      <c r="F2115" s="156"/>
      <c r="G2115"/>
    </row>
    <row r="2116" spans="6:7">
      <c r="F2116" s="156"/>
      <c r="G2116"/>
    </row>
    <row r="2117" spans="6:7">
      <c r="F2117" s="156"/>
      <c r="G2117"/>
    </row>
    <row r="2118" spans="6:7">
      <c r="F2118" s="156"/>
      <c r="G2118"/>
    </row>
    <row r="2119" spans="6:7">
      <c r="F2119" s="156"/>
      <c r="G2119"/>
    </row>
    <row r="2120" spans="6:7">
      <c r="F2120" s="156"/>
      <c r="G2120"/>
    </row>
    <row r="2121" spans="6:7">
      <c r="F2121" s="156"/>
      <c r="G2121"/>
    </row>
    <row r="2122" spans="6:7">
      <c r="F2122" s="156"/>
      <c r="G2122"/>
    </row>
    <row r="2123" spans="6:7">
      <c r="F2123" s="156"/>
      <c r="G2123"/>
    </row>
    <row r="2124" spans="6:7">
      <c r="F2124" s="156"/>
      <c r="G2124"/>
    </row>
    <row r="2125" spans="6:7">
      <c r="F2125" s="156"/>
      <c r="G2125"/>
    </row>
    <row r="2126" spans="6:7">
      <c r="F2126" s="156"/>
      <c r="G2126"/>
    </row>
    <row r="2127" spans="6:7">
      <c r="F2127" s="156"/>
      <c r="G2127"/>
    </row>
    <row r="2128" spans="6:7">
      <c r="F2128" s="156"/>
      <c r="G2128"/>
    </row>
    <row r="2129" spans="6:7">
      <c r="F2129" s="156"/>
      <c r="G2129"/>
    </row>
    <row r="2130" spans="6:7">
      <c r="F2130" s="156"/>
      <c r="G2130"/>
    </row>
    <row r="2131" spans="6:7">
      <c r="F2131" s="156"/>
      <c r="G2131"/>
    </row>
    <row r="2132" spans="6:7">
      <c r="F2132" s="156"/>
      <c r="G2132"/>
    </row>
    <row r="2133" spans="6:7">
      <c r="F2133" s="156"/>
      <c r="G2133"/>
    </row>
    <row r="2134" spans="6:7">
      <c r="F2134" s="156"/>
      <c r="G2134"/>
    </row>
    <row r="2135" spans="6:7">
      <c r="F2135" s="156"/>
      <c r="G2135"/>
    </row>
    <row r="2136" spans="6:7">
      <c r="F2136" s="156"/>
      <c r="G2136"/>
    </row>
    <row r="2137" spans="6:7">
      <c r="F2137" s="156"/>
      <c r="G2137"/>
    </row>
    <row r="2138" spans="6:7">
      <c r="F2138" s="156"/>
      <c r="G2138"/>
    </row>
    <row r="2139" spans="6:7">
      <c r="F2139" s="156"/>
      <c r="G2139"/>
    </row>
    <row r="2140" spans="6:7">
      <c r="F2140" s="156"/>
      <c r="G2140"/>
    </row>
    <row r="2141" spans="6:7">
      <c r="F2141" s="156"/>
      <c r="G2141"/>
    </row>
    <row r="2142" spans="6:7">
      <c r="F2142" s="156"/>
      <c r="G2142"/>
    </row>
    <row r="2143" spans="6:7">
      <c r="F2143" s="156"/>
      <c r="G2143"/>
    </row>
    <row r="2144" spans="6:7">
      <c r="F2144" s="156"/>
      <c r="G2144"/>
    </row>
    <row r="2145" spans="6:7">
      <c r="F2145" s="156"/>
      <c r="G2145"/>
    </row>
    <row r="2146" spans="6:7">
      <c r="F2146" s="156"/>
      <c r="G2146"/>
    </row>
    <row r="2147" spans="6:7">
      <c r="F2147" s="156"/>
      <c r="G2147"/>
    </row>
    <row r="2148" spans="6:7">
      <c r="F2148" s="156"/>
      <c r="G2148"/>
    </row>
    <row r="2149" spans="6:7">
      <c r="F2149" s="156"/>
      <c r="G2149"/>
    </row>
    <row r="2150" spans="6:7">
      <c r="F2150" s="156"/>
      <c r="G2150"/>
    </row>
    <row r="2151" spans="6:7">
      <c r="F2151" s="156"/>
      <c r="G2151"/>
    </row>
    <row r="2152" spans="6:7">
      <c r="F2152" s="156"/>
      <c r="G2152"/>
    </row>
    <row r="2153" spans="6:7">
      <c r="F2153" s="156"/>
      <c r="G2153"/>
    </row>
    <row r="2154" spans="6:7">
      <c r="F2154" s="156"/>
      <c r="G2154"/>
    </row>
    <row r="2155" spans="6:7">
      <c r="F2155" s="156"/>
      <c r="G2155"/>
    </row>
    <row r="2156" spans="6:7">
      <c r="F2156" s="156"/>
      <c r="G2156"/>
    </row>
    <row r="2157" spans="6:7">
      <c r="F2157" s="156"/>
      <c r="G2157"/>
    </row>
    <row r="2158" spans="6:7">
      <c r="F2158" s="156"/>
      <c r="G2158"/>
    </row>
    <row r="2159" spans="6:7">
      <c r="F2159" s="156"/>
      <c r="G2159"/>
    </row>
    <row r="2160" spans="6:7">
      <c r="F2160" s="156"/>
      <c r="G2160"/>
    </row>
    <row r="2161" spans="6:7">
      <c r="F2161" s="156"/>
      <c r="G2161"/>
    </row>
    <row r="2162" spans="6:7">
      <c r="F2162" s="156"/>
      <c r="G2162"/>
    </row>
    <row r="2163" spans="6:7">
      <c r="F2163" s="156"/>
      <c r="G2163"/>
    </row>
    <row r="2164" spans="6:7">
      <c r="F2164" s="156"/>
      <c r="G2164"/>
    </row>
    <row r="2165" spans="6:7">
      <c r="F2165" s="156"/>
      <c r="G2165"/>
    </row>
    <row r="2166" spans="6:7">
      <c r="F2166" s="156"/>
      <c r="G2166"/>
    </row>
    <row r="2167" spans="6:7">
      <c r="F2167" s="156"/>
      <c r="G2167"/>
    </row>
    <row r="2168" spans="6:7">
      <c r="F2168" s="156"/>
      <c r="G2168"/>
    </row>
    <row r="2169" spans="6:7">
      <c r="F2169" s="156"/>
      <c r="G2169"/>
    </row>
    <row r="2170" spans="6:7">
      <c r="F2170" s="156"/>
      <c r="G2170"/>
    </row>
    <row r="2171" spans="6:7">
      <c r="F2171" s="156"/>
      <c r="G2171"/>
    </row>
    <row r="2172" spans="6:7">
      <c r="F2172" s="156"/>
      <c r="G2172"/>
    </row>
    <row r="2173" spans="6:7">
      <c r="F2173" s="156"/>
      <c r="G2173"/>
    </row>
    <row r="2174" spans="6:7">
      <c r="F2174" s="156"/>
      <c r="G2174"/>
    </row>
    <row r="2175" spans="6:7">
      <c r="F2175" s="156"/>
      <c r="G2175"/>
    </row>
    <row r="2176" spans="6:7">
      <c r="F2176" s="156"/>
      <c r="G2176"/>
    </row>
    <row r="2177" spans="6:7">
      <c r="F2177" s="156"/>
      <c r="G2177"/>
    </row>
    <row r="2178" spans="6:7">
      <c r="F2178" s="156"/>
      <c r="G2178"/>
    </row>
    <row r="2179" spans="6:7">
      <c r="F2179" s="156"/>
      <c r="G2179"/>
    </row>
    <row r="2180" spans="6:7">
      <c r="F2180" s="156"/>
      <c r="G2180"/>
    </row>
    <row r="2181" spans="6:7">
      <c r="F2181" s="156"/>
      <c r="G2181"/>
    </row>
    <row r="2182" spans="6:7">
      <c r="F2182" s="156"/>
      <c r="G2182"/>
    </row>
    <row r="2183" spans="6:7">
      <c r="F2183" s="156"/>
      <c r="G2183"/>
    </row>
    <row r="2184" spans="6:7">
      <c r="F2184" s="156"/>
      <c r="G2184"/>
    </row>
    <row r="2185" spans="6:7">
      <c r="F2185" s="156"/>
      <c r="G2185"/>
    </row>
    <row r="2186" spans="6:7">
      <c r="F2186" s="156"/>
      <c r="G2186"/>
    </row>
    <row r="2187" spans="6:7">
      <c r="F2187" s="156"/>
      <c r="G2187"/>
    </row>
    <row r="2188" spans="6:7">
      <c r="F2188" s="156"/>
      <c r="G2188"/>
    </row>
    <row r="2189" spans="6:7">
      <c r="F2189" s="156"/>
      <c r="G2189"/>
    </row>
    <row r="2190" spans="6:7">
      <c r="F2190" s="156"/>
      <c r="G2190"/>
    </row>
    <row r="2191" spans="6:7">
      <c r="F2191" s="156"/>
      <c r="G2191"/>
    </row>
    <row r="2192" spans="6:7">
      <c r="F2192" s="156"/>
      <c r="G2192"/>
    </row>
    <row r="2193" spans="6:7">
      <c r="F2193" s="156"/>
      <c r="G2193"/>
    </row>
    <row r="2194" spans="6:7">
      <c r="F2194" s="156"/>
      <c r="G2194"/>
    </row>
    <row r="2195" spans="6:7">
      <c r="F2195" s="156"/>
      <c r="G2195"/>
    </row>
    <row r="2196" spans="6:7">
      <c r="F2196" s="156"/>
      <c r="G2196"/>
    </row>
    <row r="2197" spans="6:7">
      <c r="F2197" s="156"/>
      <c r="G2197"/>
    </row>
    <row r="2198" spans="6:7">
      <c r="F2198" s="156"/>
      <c r="G2198"/>
    </row>
    <row r="2199" spans="6:7">
      <c r="F2199" s="156"/>
      <c r="G2199"/>
    </row>
    <row r="2200" spans="6:7">
      <c r="F2200" s="156"/>
      <c r="G2200"/>
    </row>
    <row r="2201" spans="6:7">
      <c r="F2201" s="156"/>
      <c r="G2201"/>
    </row>
    <row r="2202" spans="6:7">
      <c r="F2202" s="156"/>
      <c r="G2202"/>
    </row>
    <row r="2203" spans="6:7">
      <c r="F2203" s="156"/>
      <c r="G2203"/>
    </row>
    <row r="2204" spans="6:7">
      <c r="F2204" s="156"/>
      <c r="G2204"/>
    </row>
    <row r="2205" spans="6:7">
      <c r="F2205" s="156"/>
      <c r="G2205"/>
    </row>
    <row r="2206" spans="6:7">
      <c r="F2206" s="156"/>
      <c r="G2206"/>
    </row>
    <row r="2207" spans="6:7">
      <c r="F2207" s="156"/>
      <c r="G2207"/>
    </row>
    <row r="2208" spans="6:7">
      <c r="F2208" s="156"/>
      <c r="G2208"/>
    </row>
    <row r="2209" spans="6:7">
      <c r="F2209" s="156"/>
      <c r="G2209"/>
    </row>
    <row r="2210" spans="6:7">
      <c r="F2210" s="156"/>
      <c r="G2210"/>
    </row>
    <row r="2211" spans="6:7">
      <c r="F2211" s="156"/>
      <c r="G2211"/>
    </row>
    <row r="2212" spans="6:7">
      <c r="F2212" s="156"/>
      <c r="G2212"/>
    </row>
    <row r="2213" spans="6:7">
      <c r="F2213" s="156"/>
      <c r="G2213"/>
    </row>
    <row r="2214" spans="6:7">
      <c r="F2214" s="156"/>
      <c r="G2214"/>
    </row>
    <row r="2215" spans="6:7">
      <c r="F2215" s="156"/>
      <c r="G2215"/>
    </row>
    <row r="2216" spans="6:7">
      <c r="F2216" s="156"/>
      <c r="G2216"/>
    </row>
    <row r="2217" spans="6:7">
      <c r="F2217" s="156"/>
      <c r="G2217"/>
    </row>
    <row r="2218" spans="6:7">
      <c r="F2218" s="156"/>
      <c r="G2218"/>
    </row>
    <row r="2219" spans="6:7">
      <c r="F2219" s="156"/>
      <c r="G2219"/>
    </row>
    <row r="2220" spans="6:7">
      <c r="F2220" s="156"/>
      <c r="G2220"/>
    </row>
    <row r="2221" spans="6:7">
      <c r="F2221" s="156"/>
      <c r="G2221"/>
    </row>
    <row r="2222" spans="6:7">
      <c r="F2222" s="156"/>
      <c r="G2222"/>
    </row>
    <row r="2223" spans="6:7">
      <c r="F2223" s="156"/>
      <c r="G2223"/>
    </row>
    <row r="2224" spans="6:7">
      <c r="F2224" s="156"/>
      <c r="G2224"/>
    </row>
    <row r="2225" spans="6:7">
      <c r="F2225" s="156"/>
      <c r="G2225"/>
    </row>
    <row r="2226" spans="6:7">
      <c r="F2226" s="156"/>
      <c r="G2226"/>
    </row>
    <row r="2227" spans="6:7">
      <c r="F2227" s="156"/>
      <c r="G2227"/>
    </row>
    <row r="2228" spans="6:7">
      <c r="F2228" s="156"/>
      <c r="G2228"/>
    </row>
    <row r="2229" spans="6:7">
      <c r="F2229" s="156"/>
      <c r="G2229"/>
    </row>
    <row r="2230" spans="6:7">
      <c r="F2230" s="156"/>
      <c r="G2230"/>
    </row>
    <row r="2231" spans="6:7">
      <c r="F2231" s="156"/>
      <c r="G2231"/>
    </row>
    <row r="2232" spans="6:7">
      <c r="F2232" s="156"/>
      <c r="G2232"/>
    </row>
    <row r="2233" spans="6:7">
      <c r="F2233" s="156"/>
      <c r="G2233"/>
    </row>
    <row r="2234" spans="6:7">
      <c r="F2234" s="156"/>
      <c r="G2234"/>
    </row>
    <row r="2235" spans="6:7">
      <c r="F2235" s="156"/>
      <c r="G2235"/>
    </row>
    <row r="2236" spans="6:7">
      <c r="F2236" s="156"/>
      <c r="G2236"/>
    </row>
    <row r="2237" spans="6:7">
      <c r="F2237" s="156"/>
      <c r="G2237"/>
    </row>
    <row r="2238" spans="6:7">
      <c r="F2238" s="156"/>
      <c r="G2238"/>
    </row>
    <row r="2239" spans="6:7">
      <c r="F2239" s="156"/>
      <c r="G2239"/>
    </row>
    <row r="2240" spans="6:7">
      <c r="F2240" s="156"/>
      <c r="G2240"/>
    </row>
    <row r="2241" spans="6:7">
      <c r="F2241" s="156"/>
      <c r="G2241"/>
    </row>
    <row r="2242" spans="6:7">
      <c r="F2242" s="156"/>
      <c r="G2242"/>
    </row>
    <row r="2243" spans="6:7">
      <c r="F2243" s="156"/>
      <c r="G2243"/>
    </row>
    <row r="2244" spans="6:7">
      <c r="F2244" s="156"/>
      <c r="G2244"/>
    </row>
    <row r="2245" spans="6:7">
      <c r="F2245" s="156"/>
      <c r="G2245"/>
    </row>
    <row r="2246" spans="6:7">
      <c r="F2246" s="156"/>
      <c r="G2246"/>
    </row>
    <row r="2247" spans="6:7">
      <c r="F2247" s="156"/>
      <c r="G2247"/>
    </row>
    <row r="2248" spans="6:7">
      <c r="F2248" s="156"/>
      <c r="G2248"/>
    </row>
    <row r="2249" spans="6:7">
      <c r="F2249" s="156"/>
      <c r="G2249"/>
    </row>
    <row r="2250" spans="6:7">
      <c r="F2250" s="156"/>
      <c r="G2250"/>
    </row>
    <row r="2251" spans="6:7">
      <c r="F2251" s="156"/>
      <c r="G2251"/>
    </row>
    <row r="2252" spans="6:7">
      <c r="F2252" s="156"/>
      <c r="G2252"/>
    </row>
    <row r="2253" spans="6:7">
      <c r="F2253" s="156"/>
      <c r="G2253"/>
    </row>
    <row r="2254" spans="6:7">
      <c r="F2254" s="156"/>
      <c r="G2254"/>
    </row>
    <row r="2255" spans="6:7">
      <c r="F2255" s="156"/>
      <c r="G2255"/>
    </row>
    <row r="2256" spans="6:7">
      <c r="F2256" s="156"/>
      <c r="G2256"/>
    </row>
    <row r="2257" spans="6:7">
      <c r="F2257" s="156"/>
      <c r="G2257"/>
    </row>
    <row r="2258" spans="6:7">
      <c r="F2258" s="156"/>
      <c r="G2258"/>
    </row>
    <row r="2259" spans="6:7">
      <c r="F2259" s="156"/>
      <c r="G2259"/>
    </row>
    <row r="2260" spans="6:7">
      <c r="F2260" s="156"/>
      <c r="G2260"/>
    </row>
    <row r="2261" spans="6:7">
      <c r="F2261" s="156"/>
      <c r="G2261"/>
    </row>
    <row r="2262" spans="6:7">
      <c r="F2262" s="156"/>
      <c r="G2262"/>
    </row>
    <row r="2263" spans="6:7">
      <c r="F2263" s="156"/>
      <c r="G2263"/>
    </row>
    <row r="2264" spans="6:7">
      <c r="F2264" s="156"/>
      <c r="G2264"/>
    </row>
    <row r="2265" spans="6:7">
      <c r="F2265" s="156"/>
      <c r="G2265"/>
    </row>
    <row r="2266" spans="6:7">
      <c r="F2266" s="156"/>
      <c r="G2266"/>
    </row>
    <row r="2267" spans="6:7">
      <c r="F2267" s="156"/>
      <c r="G2267"/>
    </row>
    <row r="2268" spans="6:7">
      <c r="F2268" s="156"/>
      <c r="G2268"/>
    </row>
    <row r="2269" spans="6:7">
      <c r="F2269" s="156"/>
      <c r="G2269"/>
    </row>
    <row r="2270" spans="6:7">
      <c r="F2270" s="156"/>
      <c r="G2270"/>
    </row>
    <row r="2271" spans="6:7">
      <c r="F2271" s="156"/>
      <c r="G2271"/>
    </row>
    <row r="2272" spans="6:7">
      <c r="F2272" s="156"/>
      <c r="G2272"/>
    </row>
    <row r="2273" spans="6:7">
      <c r="F2273" s="156"/>
      <c r="G2273"/>
    </row>
    <row r="2274" spans="6:7">
      <c r="F2274" s="156"/>
      <c r="G2274"/>
    </row>
    <row r="2275" spans="6:7">
      <c r="F2275" s="156"/>
      <c r="G2275"/>
    </row>
    <row r="2276" spans="6:7">
      <c r="F2276" s="156"/>
      <c r="G2276"/>
    </row>
    <row r="2277" spans="6:7">
      <c r="F2277" s="156"/>
      <c r="G2277"/>
    </row>
    <row r="2278" spans="6:7">
      <c r="F2278" s="156"/>
      <c r="G2278"/>
    </row>
    <row r="2279" spans="6:7">
      <c r="F2279" s="156"/>
      <c r="G2279"/>
    </row>
    <row r="2280" spans="6:7">
      <c r="F2280" s="156"/>
      <c r="G2280"/>
    </row>
    <row r="2281" spans="6:7">
      <c r="F2281" s="156"/>
      <c r="G2281"/>
    </row>
    <row r="2282" spans="6:7">
      <c r="F2282" s="156"/>
      <c r="G2282"/>
    </row>
    <row r="2283" spans="6:7">
      <c r="F2283" s="156"/>
      <c r="G2283"/>
    </row>
    <row r="2284" spans="6:7">
      <c r="F2284" s="156"/>
      <c r="G2284"/>
    </row>
    <row r="2285" spans="6:7">
      <c r="F2285" s="156"/>
      <c r="G2285"/>
    </row>
    <row r="2286" spans="6:7">
      <c r="F2286" s="156"/>
      <c r="G2286"/>
    </row>
    <row r="2287" spans="6:7">
      <c r="F2287" s="156"/>
      <c r="G2287"/>
    </row>
    <row r="2288" spans="6:7">
      <c r="F2288" s="156"/>
      <c r="G2288"/>
    </row>
    <row r="2289" spans="6:7">
      <c r="F2289" s="156"/>
      <c r="G2289"/>
    </row>
    <row r="2290" spans="6:7">
      <c r="F2290" s="156"/>
      <c r="G2290"/>
    </row>
    <row r="2291" spans="6:7">
      <c r="F2291" s="156"/>
      <c r="G2291"/>
    </row>
    <row r="2292" spans="6:7">
      <c r="F2292" s="156"/>
      <c r="G2292"/>
    </row>
    <row r="2293" spans="6:7">
      <c r="F2293" s="156"/>
      <c r="G2293"/>
    </row>
    <row r="2294" spans="6:7">
      <c r="F2294" s="156"/>
      <c r="G2294"/>
    </row>
    <row r="2295" spans="6:7">
      <c r="F2295" s="156"/>
      <c r="G2295"/>
    </row>
    <row r="2296" spans="6:7">
      <c r="F2296" s="156"/>
      <c r="G2296"/>
    </row>
    <row r="2297" spans="6:7">
      <c r="F2297" s="156"/>
      <c r="G2297"/>
    </row>
    <row r="2298" spans="6:7">
      <c r="F2298" s="156"/>
      <c r="G2298"/>
    </row>
    <row r="2299" spans="6:7">
      <c r="F2299" s="156"/>
      <c r="G2299"/>
    </row>
    <row r="2300" spans="6:7">
      <c r="F2300" s="156"/>
      <c r="G2300"/>
    </row>
    <row r="2301" spans="6:7">
      <c r="F2301" s="156"/>
      <c r="G2301"/>
    </row>
    <row r="2302" spans="6:7">
      <c r="F2302" s="156"/>
      <c r="G2302"/>
    </row>
    <row r="2303" spans="6:7">
      <c r="F2303" s="156"/>
      <c r="G2303"/>
    </row>
    <row r="2304" spans="6:7">
      <c r="F2304" s="156"/>
      <c r="G2304"/>
    </row>
    <row r="2305" spans="6:7">
      <c r="F2305" s="156"/>
      <c r="G2305"/>
    </row>
    <row r="2306" spans="6:7">
      <c r="F2306" s="156"/>
      <c r="G2306"/>
    </row>
    <row r="2307" spans="6:7">
      <c r="F2307" s="156"/>
      <c r="G2307"/>
    </row>
    <row r="2308" spans="6:7">
      <c r="F2308" s="156"/>
      <c r="G2308"/>
    </row>
    <row r="2309" spans="6:7">
      <c r="F2309" s="156"/>
      <c r="G2309"/>
    </row>
    <row r="2310" spans="6:7">
      <c r="F2310" s="156"/>
      <c r="G2310"/>
    </row>
    <row r="2311" spans="6:7">
      <c r="F2311" s="156"/>
      <c r="G2311"/>
    </row>
    <row r="2312" spans="6:7">
      <c r="F2312" s="156"/>
      <c r="G2312"/>
    </row>
    <row r="2313" spans="6:7">
      <c r="F2313" s="156"/>
      <c r="G2313"/>
    </row>
    <row r="2314" spans="6:7">
      <c r="F2314" s="156"/>
      <c r="G2314"/>
    </row>
    <row r="2315" spans="6:7">
      <c r="F2315" s="156"/>
      <c r="G2315"/>
    </row>
    <row r="2316" spans="6:7">
      <c r="F2316" s="156"/>
      <c r="G2316"/>
    </row>
    <row r="2317" spans="6:7">
      <c r="F2317" s="156"/>
      <c r="G2317"/>
    </row>
    <row r="2318" spans="6:7">
      <c r="F2318" s="156"/>
      <c r="G2318"/>
    </row>
    <row r="2319" spans="6:7">
      <c r="F2319" s="156"/>
      <c r="G2319"/>
    </row>
    <row r="2320" spans="6:7">
      <c r="F2320" s="156"/>
      <c r="G2320"/>
    </row>
    <row r="2321" spans="6:7">
      <c r="F2321" s="156"/>
      <c r="G2321"/>
    </row>
    <row r="2322" spans="6:7">
      <c r="F2322" s="156"/>
      <c r="G2322"/>
    </row>
    <row r="2323" spans="6:7">
      <c r="F2323" s="156"/>
      <c r="G2323"/>
    </row>
    <row r="2324" spans="6:7">
      <c r="F2324" s="156"/>
      <c r="G2324"/>
    </row>
    <row r="2325" spans="6:7">
      <c r="F2325" s="156"/>
      <c r="G2325"/>
    </row>
    <row r="2326" spans="6:7">
      <c r="F2326" s="156"/>
      <c r="G2326"/>
    </row>
    <row r="2327" spans="6:7">
      <c r="F2327" s="156"/>
      <c r="G2327"/>
    </row>
    <row r="2328" spans="6:7">
      <c r="F2328" s="156"/>
      <c r="G2328"/>
    </row>
    <row r="2329" spans="6:7">
      <c r="F2329" s="156"/>
      <c r="G2329"/>
    </row>
    <row r="2330" spans="6:7">
      <c r="F2330" s="156"/>
      <c r="G2330"/>
    </row>
    <row r="2331" spans="6:7">
      <c r="F2331" s="156"/>
      <c r="G2331"/>
    </row>
    <row r="2332" spans="6:7">
      <c r="F2332" s="156"/>
      <c r="G2332"/>
    </row>
    <row r="2333" spans="6:7">
      <c r="F2333" s="156"/>
      <c r="G2333"/>
    </row>
    <row r="2334" spans="6:7">
      <c r="F2334" s="156"/>
      <c r="G2334"/>
    </row>
    <row r="2335" spans="6:7">
      <c r="F2335" s="156"/>
      <c r="G2335"/>
    </row>
    <row r="2336" spans="6:7">
      <c r="F2336" s="156"/>
      <c r="G2336"/>
    </row>
    <row r="2337" spans="6:7">
      <c r="F2337" s="156"/>
      <c r="G2337"/>
    </row>
    <row r="2338" spans="6:7">
      <c r="F2338" s="156"/>
      <c r="G2338"/>
    </row>
    <row r="2339" spans="6:7">
      <c r="F2339" s="156"/>
      <c r="G2339"/>
    </row>
    <row r="2340" spans="6:7">
      <c r="F2340" s="156"/>
      <c r="G2340"/>
    </row>
    <row r="2341" spans="6:7">
      <c r="F2341" s="156"/>
      <c r="G2341"/>
    </row>
    <row r="2342" spans="6:7">
      <c r="F2342" s="156"/>
      <c r="G2342"/>
    </row>
    <row r="2343" spans="6:7">
      <c r="F2343" s="156"/>
      <c r="G2343"/>
    </row>
    <row r="2344" spans="6:7">
      <c r="F2344" s="156"/>
      <c r="G2344"/>
    </row>
    <row r="2345" spans="6:7">
      <c r="F2345" s="156"/>
      <c r="G2345"/>
    </row>
    <row r="2346" spans="6:7">
      <c r="F2346" s="156"/>
      <c r="G2346"/>
    </row>
    <row r="2347" spans="6:7">
      <c r="F2347" s="156"/>
      <c r="G2347"/>
    </row>
    <row r="2348" spans="6:7">
      <c r="F2348" s="156"/>
      <c r="G2348"/>
    </row>
    <row r="2349" spans="6:7">
      <c r="F2349" s="156"/>
      <c r="G2349"/>
    </row>
    <row r="2350" spans="6:7">
      <c r="F2350" s="156"/>
      <c r="G2350"/>
    </row>
    <row r="2351" spans="6:7">
      <c r="F2351" s="156"/>
      <c r="G2351"/>
    </row>
    <row r="2352" spans="6:7">
      <c r="F2352" s="156"/>
      <c r="G2352"/>
    </row>
    <row r="2353" spans="6:7">
      <c r="F2353" s="156"/>
      <c r="G2353"/>
    </row>
    <row r="2354" spans="6:7">
      <c r="F2354" s="156"/>
      <c r="G2354"/>
    </row>
    <row r="2355" spans="6:7">
      <c r="F2355" s="156"/>
      <c r="G2355"/>
    </row>
    <row r="2356" spans="6:7">
      <c r="F2356" s="156"/>
      <c r="G2356"/>
    </row>
    <row r="2357" spans="6:7">
      <c r="F2357" s="156"/>
      <c r="G2357"/>
    </row>
    <row r="2358" spans="6:7">
      <c r="F2358" s="156"/>
      <c r="G2358"/>
    </row>
    <row r="2359" spans="6:7">
      <c r="F2359" s="156"/>
      <c r="G2359"/>
    </row>
    <row r="2360" spans="6:7">
      <c r="F2360" s="156"/>
      <c r="G2360"/>
    </row>
    <row r="2361" spans="6:7">
      <c r="F2361" s="156"/>
      <c r="G2361"/>
    </row>
    <row r="2362" spans="6:7">
      <c r="F2362" s="156"/>
      <c r="G2362"/>
    </row>
    <row r="2363" spans="6:7">
      <c r="F2363" s="156"/>
      <c r="G2363"/>
    </row>
    <row r="2364" spans="6:7">
      <c r="F2364" s="156"/>
      <c r="G2364"/>
    </row>
    <row r="2365" spans="6:7">
      <c r="F2365" s="156"/>
      <c r="G2365"/>
    </row>
    <row r="2366" spans="6:7">
      <c r="F2366" s="156"/>
      <c r="G2366"/>
    </row>
    <row r="2367" spans="6:7">
      <c r="F2367" s="156"/>
      <c r="G2367"/>
    </row>
    <row r="2368" spans="6:7">
      <c r="F2368" s="156"/>
      <c r="G2368"/>
    </row>
    <row r="2369" spans="6:7">
      <c r="F2369" s="156"/>
      <c r="G2369"/>
    </row>
    <row r="2370" spans="6:7">
      <c r="F2370" s="156"/>
      <c r="G2370"/>
    </row>
    <row r="2371" spans="6:7">
      <c r="F2371" s="156"/>
      <c r="G2371"/>
    </row>
    <row r="2372" spans="6:7">
      <c r="F2372" s="156"/>
      <c r="G2372"/>
    </row>
    <row r="2373" spans="6:7">
      <c r="F2373" s="156"/>
      <c r="G2373"/>
    </row>
    <row r="2374" spans="6:7">
      <c r="F2374" s="156"/>
      <c r="G2374"/>
    </row>
    <row r="2375" spans="6:7">
      <c r="F2375" s="156"/>
      <c r="G2375"/>
    </row>
    <row r="2376" spans="6:7">
      <c r="F2376" s="156"/>
      <c r="G2376"/>
    </row>
    <row r="2377" spans="6:7">
      <c r="F2377" s="156"/>
      <c r="G2377"/>
    </row>
    <row r="2378" spans="6:7">
      <c r="F2378" s="156"/>
      <c r="G2378"/>
    </row>
    <row r="2379" spans="6:7">
      <c r="F2379" s="156"/>
      <c r="G2379"/>
    </row>
    <row r="2380" spans="6:7">
      <c r="F2380" s="156"/>
      <c r="G2380"/>
    </row>
    <row r="2381" spans="6:7">
      <c r="F2381" s="156"/>
      <c r="G2381"/>
    </row>
    <row r="2382" spans="6:7">
      <c r="F2382" s="156"/>
      <c r="G2382"/>
    </row>
    <row r="2383" spans="6:7">
      <c r="F2383" s="156"/>
      <c r="G2383"/>
    </row>
    <row r="2384" spans="6:7">
      <c r="F2384" s="156"/>
      <c r="G2384"/>
    </row>
    <row r="2385" spans="6:7">
      <c r="F2385" s="156"/>
      <c r="G2385"/>
    </row>
    <row r="2386" spans="6:7">
      <c r="F2386" s="156"/>
      <c r="G2386"/>
    </row>
    <row r="2387" spans="6:7">
      <c r="F2387" s="156"/>
      <c r="G2387"/>
    </row>
    <row r="2388" spans="6:7">
      <c r="F2388" s="156"/>
      <c r="G2388"/>
    </row>
    <row r="2389" spans="6:7">
      <c r="F2389" s="156"/>
      <c r="G2389"/>
    </row>
    <row r="2390" spans="6:7">
      <c r="F2390" s="156"/>
      <c r="G2390"/>
    </row>
    <row r="2391" spans="6:7">
      <c r="F2391" s="156"/>
      <c r="G2391"/>
    </row>
    <row r="2392" spans="6:7">
      <c r="F2392" s="156"/>
      <c r="G2392"/>
    </row>
    <row r="2393" spans="6:7">
      <c r="F2393" s="156"/>
      <c r="G2393"/>
    </row>
    <row r="2394" spans="6:7">
      <c r="F2394" s="156"/>
      <c r="G2394"/>
    </row>
    <row r="2395" spans="6:7">
      <c r="F2395" s="156"/>
      <c r="G2395"/>
    </row>
    <row r="2396" spans="6:7">
      <c r="F2396" s="156"/>
      <c r="G2396"/>
    </row>
    <row r="2397" spans="6:7">
      <c r="F2397" s="156"/>
      <c r="G2397"/>
    </row>
    <row r="2398" spans="6:7">
      <c r="F2398" s="156"/>
      <c r="G2398"/>
    </row>
    <row r="2399" spans="6:7">
      <c r="F2399" s="156"/>
      <c r="G2399"/>
    </row>
    <row r="2400" spans="6:7">
      <c r="F2400" s="156"/>
      <c r="G2400"/>
    </row>
    <row r="2401" spans="6:7">
      <c r="F2401" s="156"/>
      <c r="G2401"/>
    </row>
    <row r="2402" spans="6:7">
      <c r="F2402" s="156"/>
      <c r="G2402"/>
    </row>
    <row r="2403" spans="6:7">
      <c r="F2403" s="156"/>
      <c r="G2403"/>
    </row>
    <row r="2404" spans="6:7">
      <c r="F2404" s="156"/>
      <c r="G2404"/>
    </row>
    <row r="2405" spans="6:7">
      <c r="F2405" s="156"/>
      <c r="G2405"/>
    </row>
    <row r="2406" spans="6:7">
      <c r="F2406" s="156"/>
      <c r="G2406"/>
    </row>
    <row r="2407" spans="6:7">
      <c r="F2407" s="156"/>
      <c r="G2407"/>
    </row>
    <row r="2408" spans="6:7">
      <c r="F2408" s="156"/>
      <c r="G2408"/>
    </row>
    <row r="2409" spans="6:7">
      <c r="F2409" s="156"/>
      <c r="G2409"/>
    </row>
    <row r="2410" spans="6:7">
      <c r="F2410" s="156"/>
      <c r="G2410"/>
    </row>
    <row r="2411" spans="6:7">
      <c r="F2411" s="156"/>
      <c r="G2411"/>
    </row>
    <row r="2412" spans="6:7">
      <c r="F2412" s="156"/>
      <c r="G2412"/>
    </row>
    <row r="2413" spans="6:7">
      <c r="F2413" s="156"/>
      <c r="G2413"/>
    </row>
    <row r="2414" spans="6:7">
      <c r="F2414" s="156"/>
      <c r="G2414"/>
    </row>
    <row r="2415" spans="6:7">
      <c r="F2415" s="156"/>
      <c r="G2415"/>
    </row>
    <row r="2416" spans="6:7">
      <c r="F2416" s="156"/>
      <c r="G2416"/>
    </row>
    <row r="2417" spans="6:7">
      <c r="F2417" s="156"/>
      <c r="G2417"/>
    </row>
    <row r="2418" spans="6:7">
      <c r="F2418" s="156"/>
      <c r="G2418"/>
    </row>
    <row r="2419" spans="6:7">
      <c r="F2419" s="156"/>
      <c r="G2419"/>
    </row>
    <row r="2420" spans="6:7">
      <c r="F2420" s="156"/>
      <c r="G2420"/>
    </row>
    <row r="2421" spans="6:7">
      <c r="F2421" s="156"/>
      <c r="G2421"/>
    </row>
    <row r="2422" spans="6:7">
      <c r="F2422" s="156"/>
      <c r="G2422"/>
    </row>
    <row r="2423" spans="6:7">
      <c r="F2423" s="156"/>
      <c r="G2423"/>
    </row>
    <row r="2424" spans="6:7">
      <c r="F2424" s="156"/>
      <c r="G2424"/>
    </row>
    <row r="2425" spans="6:7">
      <c r="F2425" s="156"/>
      <c r="G2425"/>
    </row>
    <row r="2426" spans="6:7">
      <c r="F2426" s="156"/>
      <c r="G2426"/>
    </row>
    <row r="2427" spans="6:7">
      <c r="F2427" s="156"/>
      <c r="G2427"/>
    </row>
    <row r="2428" spans="6:7">
      <c r="F2428" s="156"/>
      <c r="G2428"/>
    </row>
    <row r="2429" spans="6:7">
      <c r="F2429" s="156"/>
      <c r="G2429"/>
    </row>
    <row r="2430" spans="6:7">
      <c r="F2430" s="156"/>
      <c r="G2430"/>
    </row>
    <row r="2431" spans="6:7">
      <c r="F2431" s="156"/>
      <c r="G2431"/>
    </row>
    <row r="2432" spans="6:7">
      <c r="F2432" s="156"/>
      <c r="G2432"/>
    </row>
    <row r="2433" spans="6:7">
      <c r="F2433" s="156"/>
      <c r="G2433"/>
    </row>
    <row r="2434" spans="6:7">
      <c r="F2434" s="156"/>
      <c r="G2434"/>
    </row>
    <row r="2435" spans="6:7">
      <c r="F2435" s="156"/>
      <c r="G2435"/>
    </row>
    <row r="2436" spans="6:7">
      <c r="F2436" s="156"/>
      <c r="G2436"/>
    </row>
    <row r="2437" spans="6:7">
      <c r="F2437" s="156"/>
      <c r="G2437"/>
    </row>
    <row r="2438" spans="6:7">
      <c r="F2438" s="156"/>
      <c r="G2438"/>
    </row>
    <row r="2439" spans="6:7">
      <c r="F2439" s="156"/>
      <c r="G2439"/>
    </row>
    <row r="2440" spans="6:7">
      <c r="F2440" s="156"/>
      <c r="G2440"/>
    </row>
    <row r="2441" spans="6:7">
      <c r="F2441" s="156"/>
      <c r="G2441"/>
    </row>
    <row r="2442" spans="6:7">
      <c r="F2442" s="156"/>
      <c r="G2442"/>
    </row>
    <row r="2443" spans="6:7">
      <c r="F2443" s="156"/>
      <c r="G2443"/>
    </row>
    <row r="2444" spans="6:7">
      <c r="F2444" s="156"/>
      <c r="G2444"/>
    </row>
    <row r="2445" spans="6:7">
      <c r="F2445" s="156"/>
      <c r="G2445"/>
    </row>
    <row r="2446" spans="6:7">
      <c r="F2446" s="156"/>
      <c r="G2446"/>
    </row>
    <row r="2447" spans="6:7">
      <c r="F2447" s="156"/>
      <c r="G2447"/>
    </row>
    <row r="2448" spans="6:7">
      <c r="F2448" s="156"/>
      <c r="G2448"/>
    </row>
    <row r="2449" spans="6:7">
      <c r="F2449" s="156"/>
      <c r="G2449"/>
    </row>
    <row r="2450" spans="6:7">
      <c r="F2450" s="156"/>
      <c r="G2450"/>
    </row>
    <row r="2451" spans="6:7">
      <c r="F2451" s="156"/>
      <c r="G2451"/>
    </row>
    <row r="2452" spans="6:7">
      <c r="F2452" s="156"/>
      <c r="G2452"/>
    </row>
    <row r="2453" spans="6:7">
      <c r="F2453" s="156"/>
      <c r="G2453"/>
    </row>
    <row r="2454" spans="6:7">
      <c r="F2454" s="156"/>
      <c r="G2454"/>
    </row>
    <row r="2455" spans="6:7">
      <c r="F2455" s="156"/>
      <c r="G2455"/>
    </row>
    <row r="2456" spans="6:7">
      <c r="F2456" s="156"/>
      <c r="G2456"/>
    </row>
    <row r="2457" spans="6:7">
      <c r="F2457" s="156"/>
      <c r="G2457"/>
    </row>
    <row r="2458" spans="6:7">
      <c r="F2458" s="156"/>
      <c r="G2458"/>
    </row>
    <row r="2459" spans="6:7">
      <c r="F2459" s="156"/>
      <c r="G2459"/>
    </row>
    <row r="2460" spans="6:7">
      <c r="F2460" s="156"/>
      <c r="G2460"/>
    </row>
    <row r="2461" spans="6:7">
      <c r="F2461" s="156"/>
      <c r="G2461"/>
    </row>
    <row r="2462" spans="6:7">
      <c r="F2462" s="156"/>
      <c r="G2462"/>
    </row>
    <row r="2463" spans="6:7">
      <c r="F2463" s="156"/>
      <c r="G2463"/>
    </row>
    <row r="2464" spans="6:7">
      <c r="F2464" s="156"/>
      <c r="G2464"/>
    </row>
    <row r="2465" spans="6:7">
      <c r="F2465" s="156"/>
      <c r="G2465"/>
    </row>
    <row r="2466" spans="6:7">
      <c r="F2466" s="156"/>
      <c r="G2466"/>
    </row>
    <row r="2467" spans="6:7">
      <c r="F2467" s="156"/>
      <c r="G2467"/>
    </row>
    <row r="2468" spans="6:7">
      <c r="F2468" s="156"/>
      <c r="G2468"/>
    </row>
    <row r="2469" spans="6:7">
      <c r="F2469" s="156"/>
      <c r="G2469"/>
    </row>
    <row r="2470" spans="6:7">
      <c r="F2470" s="156"/>
      <c r="G2470"/>
    </row>
    <row r="2471" spans="6:7">
      <c r="F2471" s="156"/>
      <c r="G2471"/>
    </row>
    <row r="2472" spans="6:7">
      <c r="F2472" s="156"/>
      <c r="G2472"/>
    </row>
    <row r="2473" spans="6:7">
      <c r="F2473" s="156"/>
      <c r="G2473"/>
    </row>
    <row r="2474" spans="6:7">
      <c r="F2474" s="156"/>
      <c r="G2474"/>
    </row>
    <row r="2475" spans="6:7">
      <c r="F2475" s="156"/>
      <c r="G2475"/>
    </row>
    <row r="2476" spans="6:7">
      <c r="F2476" s="156"/>
      <c r="G2476"/>
    </row>
    <row r="2477" spans="6:7">
      <c r="F2477" s="156"/>
      <c r="G2477"/>
    </row>
    <row r="2478" spans="6:7">
      <c r="F2478" s="156"/>
      <c r="G2478"/>
    </row>
    <row r="2479" spans="6:7">
      <c r="F2479" s="156"/>
      <c r="G2479"/>
    </row>
    <row r="2480" spans="6:7">
      <c r="F2480" s="156"/>
      <c r="G2480"/>
    </row>
    <row r="2481" spans="6:7">
      <c r="F2481" s="156"/>
      <c r="G2481"/>
    </row>
    <row r="2482" spans="6:7">
      <c r="F2482" s="156"/>
      <c r="G2482"/>
    </row>
    <row r="2483" spans="6:7">
      <c r="F2483" s="156"/>
      <c r="G2483"/>
    </row>
    <row r="2484" spans="6:7">
      <c r="F2484" s="156"/>
      <c r="G2484"/>
    </row>
    <row r="2485" spans="6:7">
      <c r="F2485" s="156"/>
      <c r="G2485"/>
    </row>
    <row r="2486" spans="6:7">
      <c r="F2486" s="156"/>
      <c r="G2486"/>
    </row>
    <row r="2487" spans="6:7">
      <c r="F2487" s="156"/>
      <c r="G2487"/>
    </row>
    <row r="2488" spans="6:7">
      <c r="F2488" s="156"/>
      <c r="G2488"/>
    </row>
    <row r="2489" spans="6:7">
      <c r="F2489" s="156"/>
      <c r="G2489"/>
    </row>
    <row r="2490" spans="6:7">
      <c r="F2490" s="156"/>
      <c r="G2490"/>
    </row>
    <row r="2491" spans="6:7">
      <c r="F2491" s="156"/>
      <c r="G2491"/>
    </row>
    <row r="2492" spans="6:7">
      <c r="F2492" s="156"/>
      <c r="G2492"/>
    </row>
    <row r="2493" spans="6:7">
      <c r="F2493" s="156"/>
      <c r="G2493"/>
    </row>
    <row r="2494" spans="6:7">
      <c r="F2494" s="156"/>
      <c r="G2494"/>
    </row>
    <row r="2495" spans="6:7">
      <c r="F2495" s="156"/>
      <c r="G2495"/>
    </row>
    <row r="2496" spans="6:7">
      <c r="F2496" s="156"/>
      <c r="G2496"/>
    </row>
    <row r="2497" spans="6:7">
      <c r="F2497" s="156"/>
      <c r="G2497"/>
    </row>
    <row r="2498" spans="6:7">
      <c r="F2498" s="156"/>
      <c r="G2498"/>
    </row>
    <row r="2499" spans="6:7">
      <c r="F2499" s="156"/>
      <c r="G2499"/>
    </row>
    <row r="2500" spans="6:7">
      <c r="F2500" s="156"/>
      <c r="G2500"/>
    </row>
    <row r="2501" spans="6:7">
      <c r="F2501" s="156"/>
      <c r="G2501"/>
    </row>
    <row r="2502" spans="6:7">
      <c r="F2502" s="156"/>
      <c r="G2502"/>
    </row>
    <row r="2503" spans="6:7">
      <c r="F2503" s="156"/>
      <c r="G2503"/>
    </row>
    <row r="2504" spans="6:7">
      <c r="F2504" s="156"/>
      <c r="G2504"/>
    </row>
    <row r="2505" spans="6:7">
      <c r="F2505" s="156"/>
      <c r="G2505"/>
    </row>
    <row r="2506" spans="6:7">
      <c r="F2506" s="156"/>
      <c r="G2506"/>
    </row>
    <row r="2507" spans="6:7">
      <c r="F2507" s="156"/>
      <c r="G2507"/>
    </row>
    <row r="2508" spans="6:7">
      <c r="F2508" s="156"/>
      <c r="G2508"/>
    </row>
    <row r="2509" spans="6:7">
      <c r="F2509" s="156"/>
      <c r="G2509"/>
    </row>
    <row r="2510" spans="6:7">
      <c r="F2510" s="156"/>
      <c r="G2510"/>
    </row>
    <row r="2511" spans="6:7">
      <c r="F2511" s="156"/>
      <c r="G2511"/>
    </row>
    <row r="2512" spans="6:7">
      <c r="F2512" s="156"/>
      <c r="G2512"/>
    </row>
    <row r="2513" spans="6:7">
      <c r="F2513" s="156"/>
      <c r="G2513"/>
    </row>
    <row r="2514" spans="6:7">
      <c r="F2514" s="156"/>
      <c r="G2514"/>
    </row>
    <row r="2515" spans="6:7">
      <c r="F2515" s="156"/>
      <c r="G2515"/>
    </row>
    <row r="2516" spans="6:7">
      <c r="F2516" s="156"/>
      <c r="G2516"/>
    </row>
    <row r="2517" spans="6:7">
      <c r="F2517" s="156"/>
      <c r="G2517"/>
    </row>
    <row r="2518" spans="6:7">
      <c r="F2518" s="156"/>
      <c r="G2518"/>
    </row>
    <row r="2519" spans="6:7">
      <c r="F2519" s="156"/>
      <c r="G2519"/>
    </row>
    <row r="2520" spans="6:7">
      <c r="F2520" s="156"/>
      <c r="G2520"/>
    </row>
    <row r="2521" spans="6:7">
      <c r="F2521" s="156"/>
      <c r="G2521"/>
    </row>
    <row r="2522" spans="6:7">
      <c r="F2522" s="156"/>
      <c r="G2522"/>
    </row>
    <row r="2523" spans="6:7">
      <c r="F2523" s="156"/>
      <c r="G2523"/>
    </row>
    <row r="2524" spans="6:7">
      <c r="F2524" s="156"/>
      <c r="G2524"/>
    </row>
    <row r="2525" spans="6:7">
      <c r="F2525" s="156"/>
      <c r="G2525"/>
    </row>
    <row r="2526" spans="6:7">
      <c r="F2526" s="156"/>
      <c r="G2526"/>
    </row>
    <row r="2527" spans="6:7">
      <c r="F2527" s="156"/>
      <c r="G2527"/>
    </row>
    <row r="2528" spans="6:7">
      <c r="F2528" s="156"/>
      <c r="G2528"/>
    </row>
    <row r="2529" spans="6:7">
      <c r="F2529" s="156"/>
      <c r="G2529"/>
    </row>
    <row r="2530" spans="6:7">
      <c r="F2530" s="156"/>
      <c r="G2530"/>
    </row>
    <row r="2531" spans="6:7">
      <c r="F2531" s="156"/>
      <c r="G2531"/>
    </row>
    <row r="2532" spans="6:7">
      <c r="F2532" s="156"/>
      <c r="G2532"/>
    </row>
    <row r="2533" spans="6:7">
      <c r="F2533" s="156"/>
      <c r="G2533"/>
    </row>
    <row r="2534" spans="6:7">
      <c r="F2534" s="156"/>
      <c r="G2534"/>
    </row>
    <row r="2535" spans="6:7">
      <c r="F2535" s="156"/>
      <c r="G2535"/>
    </row>
    <row r="2536" spans="6:7">
      <c r="F2536" s="156"/>
      <c r="G2536"/>
    </row>
    <row r="2537" spans="6:7">
      <c r="F2537" s="156"/>
      <c r="G2537"/>
    </row>
    <row r="2538" spans="6:7">
      <c r="F2538" s="156"/>
      <c r="G2538"/>
    </row>
    <row r="2539" spans="6:7">
      <c r="F2539" s="156"/>
      <c r="G2539"/>
    </row>
    <row r="2540" spans="6:7">
      <c r="F2540" s="156"/>
      <c r="G2540"/>
    </row>
    <row r="2541" spans="6:7">
      <c r="F2541" s="156"/>
      <c r="G2541"/>
    </row>
    <row r="2542" spans="6:7">
      <c r="F2542" s="156"/>
      <c r="G2542"/>
    </row>
    <row r="2543" spans="6:7">
      <c r="F2543" s="156"/>
      <c r="G2543"/>
    </row>
    <row r="2544" spans="6:7">
      <c r="F2544" s="156"/>
    </row>
    <row r="2545" spans="6:8">
      <c r="F2545" s="156"/>
    </row>
    <row r="2546" spans="6:8">
      <c r="F2546" s="156"/>
    </row>
    <row r="2547" spans="6:8">
      <c r="F2547" s="156"/>
    </row>
    <row r="2548" spans="6:8">
      <c r="F2548" s="156"/>
    </row>
    <row r="2549" spans="6:8">
      <c r="F2549" s="156"/>
    </row>
    <row r="2550" spans="6:8">
      <c r="F2550" s="156"/>
    </row>
    <row r="2551" spans="6:8">
      <c r="F2551" s="156"/>
    </row>
    <row r="2552" spans="6:8">
      <c r="F2552" s="156"/>
    </row>
    <row r="2553" spans="6:8">
      <c r="F2553" s="156"/>
    </row>
    <row r="2554" spans="6:8">
      <c r="F2554" s="156"/>
    </row>
    <row r="2555" spans="6:8">
      <c r="F2555" s="156"/>
    </row>
    <row r="2556" spans="6:8">
      <c r="F2556" s="156"/>
    </row>
    <row r="2557" spans="6:8">
      <c r="F2557" s="156"/>
    </row>
    <row r="2558" spans="6:8">
      <c r="F2558" s="156"/>
      <c r="H2558" s="1"/>
    </row>
    <row r="2559" spans="6:8">
      <c r="F2559" s="156"/>
      <c r="H2559" s="1"/>
    </row>
    <row r="2560" spans="6:8">
      <c r="F2560" s="156"/>
      <c r="H2560" s="1"/>
    </row>
    <row r="2561" spans="6:8">
      <c r="F2561" s="156"/>
      <c r="H2561" s="1"/>
    </row>
    <row r="2562" spans="6:8">
      <c r="F2562" s="156"/>
      <c r="H2562" s="1"/>
    </row>
    <row r="2563" spans="6:8">
      <c r="F2563" s="156"/>
      <c r="H2563" s="1"/>
    </row>
    <row r="2564" spans="6:8">
      <c r="F2564" s="156"/>
      <c r="H2564" s="1"/>
    </row>
    <row r="2565" spans="6:8">
      <c r="F2565" s="156"/>
      <c r="H2565" s="1"/>
    </row>
    <row r="2566" spans="6:8">
      <c r="F2566" s="156"/>
      <c r="H2566" s="1"/>
    </row>
    <row r="2567" spans="6:8">
      <c r="F2567" s="156"/>
      <c r="H2567" s="1"/>
    </row>
    <row r="2568" spans="6:8">
      <c r="F2568" s="156"/>
      <c r="H2568" s="1"/>
    </row>
    <row r="2569" spans="6:8">
      <c r="F2569" s="156"/>
      <c r="H2569" s="1"/>
    </row>
    <row r="2570" spans="6:8">
      <c r="F2570" s="156"/>
      <c r="H2570" s="1"/>
    </row>
    <row r="2571" spans="6:8">
      <c r="F2571" s="156"/>
      <c r="H2571" s="1"/>
    </row>
    <row r="2572" spans="6:8">
      <c r="F2572" s="156"/>
      <c r="H2572" s="1"/>
    </row>
    <row r="2573" spans="6:8">
      <c r="F2573" s="156"/>
      <c r="H2573" s="1"/>
    </row>
    <row r="2574" spans="6:8">
      <c r="F2574" s="156"/>
      <c r="H2574" s="1"/>
    </row>
    <row r="2575" spans="6:8">
      <c r="F2575" s="156"/>
      <c r="H2575" s="1"/>
    </row>
    <row r="2576" spans="6:8">
      <c r="F2576" s="156"/>
      <c r="H2576" s="1"/>
    </row>
    <row r="2577" spans="6:8">
      <c r="F2577" s="156"/>
      <c r="H2577" s="1"/>
    </row>
    <row r="2578" spans="6:8">
      <c r="F2578" s="156"/>
      <c r="H2578" s="1"/>
    </row>
    <row r="2579" spans="6:8">
      <c r="F2579" s="156"/>
      <c r="H2579" s="1"/>
    </row>
    <row r="2580" spans="6:8">
      <c r="F2580" s="156"/>
      <c r="H2580" s="1"/>
    </row>
    <row r="2581" spans="6:8">
      <c r="F2581" s="156"/>
      <c r="H2581" s="1"/>
    </row>
    <row r="2582" spans="6:8">
      <c r="F2582" s="156"/>
      <c r="H2582" s="1"/>
    </row>
    <row r="2583" spans="6:8">
      <c r="F2583" s="156"/>
      <c r="H2583" s="1"/>
    </row>
    <row r="2584" spans="6:8">
      <c r="F2584" s="156"/>
      <c r="H2584" s="1"/>
    </row>
    <row r="2585" spans="6:8">
      <c r="F2585" s="156"/>
      <c r="H2585" s="1"/>
    </row>
    <row r="2586" spans="6:8">
      <c r="F2586" s="156"/>
      <c r="H2586" s="1"/>
    </row>
    <row r="2587" spans="6:8">
      <c r="F2587" s="156"/>
      <c r="H2587" s="1"/>
    </row>
    <row r="2588" spans="6:8">
      <c r="F2588" s="156"/>
      <c r="H2588" s="1"/>
    </row>
    <row r="2589" spans="6:8">
      <c r="F2589" s="156"/>
      <c r="H2589" s="1"/>
    </row>
    <row r="2590" spans="6:8">
      <c r="F2590" s="156"/>
      <c r="H2590" s="1"/>
    </row>
    <row r="2591" spans="6:8">
      <c r="F2591" s="156"/>
      <c r="H2591" s="1"/>
    </row>
    <row r="2592" spans="6:8">
      <c r="F2592" s="156"/>
      <c r="H2592" s="1"/>
    </row>
    <row r="2593" spans="6:8">
      <c r="F2593" s="156"/>
      <c r="H2593" s="1"/>
    </row>
    <row r="2594" spans="6:8">
      <c r="F2594" s="156"/>
      <c r="H2594" s="1"/>
    </row>
    <row r="2595" spans="6:8">
      <c r="F2595" s="156"/>
      <c r="H2595" s="1"/>
    </row>
    <row r="2596" spans="6:8">
      <c r="F2596" s="156"/>
      <c r="H2596" s="1"/>
    </row>
    <row r="2597" spans="6:8">
      <c r="F2597" s="156"/>
      <c r="H2597" s="1"/>
    </row>
    <row r="2598" spans="6:8">
      <c r="F2598" s="156"/>
      <c r="H2598" s="1"/>
    </row>
    <row r="2599" spans="6:8">
      <c r="F2599" s="156"/>
      <c r="H2599" s="1"/>
    </row>
    <row r="2600" spans="6:8">
      <c r="F2600" s="156"/>
      <c r="H2600" s="1"/>
    </row>
    <row r="2601" spans="6:8">
      <c r="F2601" s="156"/>
      <c r="H2601" s="1"/>
    </row>
    <row r="2602" spans="6:8">
      <c r="F2602" s="156"/>
      <c r="H2602" s="1"/>
    </row>
    <row r="2603" spans="6:8">
      <c r="F2603" s="156"/>
      <c r="H2603" s="1"/>
    </row>
    <row r="2604" spans="6:8">
      <c r="F2604" s="156"/>
      <c r="H2604" s="1"/>
    </row>
    <row r="2605" spans="6:8">
      <c r="F2605" s="156"/>
      <c r="H2605" s="1"/>
    </row>
    <row r="2606" spans="6:8">
      <c r="F2606" s="156"/>
      <c r="H2606" s="1"/>
    </row>
    <row r="2607" spans="6:8">
      <c r="F2607" s="156"/>
      <c r="H2607" s="1"/>
    </row>
    <row r="2608" spans="6:8">
      <c r="F2608" s="156"/>
      <c r="H2608" s="1"/>
    </row>
    <row r="2609" spans="6:8">
      <c r="F2609" s="156"/>
      <c r="H2609" s="1"/>
    </row>
    <row r="2610" spans="6:8">
      <c r="F2610" s="156"/>
      <c r="H2610" s="1"/>
    </row>
    <row r="2611" spans="6:8">
      <c r="F2611" s="156"/>
      <c r="H2611" s="1"/>
    </row>
    <row r="2612" spans="6:8">
      <c r="F2612" s="156"/>
      <c r="H2612" s="1"/>
    </row>
    <row r="2613" spans="6:8">
      <c r="F2613" s="156"/>
      <c r="H2613" s="1"/>
    </row>
    <row r="2614" spans="6:8">
      <c r="F2614" s="156"/>
      <c r="H2614" s="1"/>
    </row>
    <row r="2615" spans="6:8">
      <c r="F2615" s="156"/>
      <c r="H2615" s="1"/>
    </row>
    <row r="2616" spans="6:8">
      <c r="F2616" s="156"/>
      <c r="H2616" s="1"/>
    </row>
    <row r="2617" spans="6:8">
      <c r="F2617" s="156"/>
      <c r="H2617" s="1"/>
    </row>
    <row r="2618" spans="6:8">
      <c r="F2618" s="156"/>
      <c r="H2618" s="1"/>
    </row>
    <row r="2619" spans="6:8">
      <c r="F2619" s="156"/>
      <c r="H2619" s="1"/>
    </row>
    <row r="2620" spans="6:8">
      <c r="F2620" s="156"/>
      <c r="H2620" s="1"/>
    </row>
    <row r="2621" spans="6:8">
      <c r="F2621" s="156"/>
      <c r="H2621" s="1"/>
    </row>
    <row r="2622" spans="6:8">
      <c r="F2622" s="156"/>
      <c r="H2622" s="1"/>
    </row>
    <row r="2623" spans="6:8">
      <c r="F2623" s="156"/>
      <c r="H2623" s="1"/>
    </row>
    <row r="2624" spans="6:8">
      <c r="F2624" s="156"/>
      <c r="H2624" s="1"/>
    </row>
    <row r="2625" spans="6:8">
      <c r="F2625" s="156"/>
      <c r="H2625" s="1"/>
    </row>
    <row r="2626" spans="6:8">
      <c r="F2626" s="156"/>
      <c r="H2626" s="1"/>
    </row>
    <row r="2627" spans="6:8">
      <c r="F2627" s="156"/>
      <c r="H2627" s="1"/>
    </row>
    <row r="2628" spans="6:8">
      <c r="F2628" s="156"/>
      <c r="H2628" s="1"/>
    </row>
    <row r="2629" spans="6:8">
      <c r="F2629" s="156"/>
      <c r="H2629" s="1"/>
    </row>
    <row r="2630" spans="6:8">
      <c r="F2630" s="156"/>
      <c r="H2630" s="1"/>
    </row>
    <row r="2631" spans="6:8">
      <c r="F2631" s="156"/>
      <c r="H2631" s="1"/>
    </row>
    <row r="2632" spans="6:8">
      <c r="F2632" s="156"/>
      <c r="H2632" s="1"/>
    </row>
    <row r="2633" spans="6:8">
      <c r="F2633" s="156"/>
      <c r="H2633" s="1"/>
    </row>
    <row r="2634" spans="6:8">
      <c r="F2634" s="156"/>
      <c r="H2634" s="1"/>
    </row>
    <row r="2635" spans="6:8">
      <c r="F2635" s="156"/>
      <c r="H2635" s="1"/>
    </row>
    <row r="2636" spans="6:8">
      <c r="F2636" s="156"/>
      <c r="H2636" s="1"/>
    </row>
    <row r="2637" spans="6:8">
      <c r="F2637" s="156"/>
      <c r="H2637" s="1"/>
    </row>
    <row r="2638" spans="6:8">
      <c r="F2638" s="156"/>
      <c r="H2638" s="1"/>
    </row>
    <row r="2639" spans="6:8">
      <c r="F2639" s="156"/>
      <c r="H2639" s="1"/>
    </row>
    <row r="2640" spans="6:8">
      <c r="F2640" s="156"/>
      <c r="H2640" s="1"/>
    </row>
    <row r="2641" spans="6:8">
      <c r="F2641" s="156"/>
      <c r="H2641" s="1"/>
    </row>
    <row r="2642" spans="6:8">
      <c r="F2642" s="156"/>
      <c r="H2642" s="1"/>
    </row>
    <row r="2643" spans="6:8">
      <c r="F2643" s="156"/>
      <c r="H2643" s="1"/>
    </row>
    <row r="2644" spans="6:8">
      <c r="F2644" s="156"/>
      <c r="H2644" s="1"/>
    </row>
    <row r="2645" spans="6:8">
      <c r="F2645" s="156"/>
      <c r="H2645" s="1"/>
    </row>
    <row r="2646" spans="6:8">
      <c r="F2646" s="156"/>
      <c r="H2646" s="1"/>
    </row>
    <row r="2647" spans="6:8">
      <c r="F2647" s="156"/>
      <c r="H2647" s="1"/>
    </row>
    <row r="2648" spans="6:8">
      <c r="F2648" s="156"/>
      <c r="H2648" s="1"/>
    </row>
    <row r="2649" spans="6:8">
      <c r="F2649" s="156"/>
      <c r="H2649" s="1"/>
    </row>
    <row r="2650" spans="6:8">
      <c r="F2650" s="156"/>
      <c r="H2650" s="1"/>
    </row>
    <row r="2651" spans="6:8">
      <c r="F2651" s="156"/>
      <c r="H2651" s="1"/>
    </row>
    <row r="2652" spans="6:8">
      <c r="F2652" s="156"/>
      <c r="H2652" s="1"/>
    </row>
    <row r="2653" spans="6:8">
      <c r="F2653" s="156"/>
      <c r="H2653" s="1"/>
    </row>
    <row r="2654" spans="6:8">
      <c r="F2654" s="156"/>
      <c r="H2654" s="1"/>
    </row>
    <row r="2655" spans="6:8">
      <c r="F2655" s="156"/>
      <c r="H2655" s="1"/>
    </row>
    <row r="2656" spans="6:8">
      <c r="F2656" s="156"/>
      <c r="H2656" s="1"/>
    </row>
    <row r="2657" spans="6:8">
      <c r="F2657" s="156"/>
      <c r="H2657" s="1"/>
    </row>
    <row r="2658" spans="6:8">
      <c r="F2658" s="156"/>
      <c r="H2658" s="1"/>
    </row>
    <row r="2659" spans="6:8">
      <c r="F2659" s="156"/>
      <c r="H2659" s="1"/>
    </row>
    <row r="2660" spans="6:8">
      <c r="F2660" s="156"/>
      <c r="H2660" s="1"/>
    </row>
    <row r="2661" spans="6:8">
      <c r="F2661" s="156"/>
      <c r="H2661" s="1"/>
    </row>
    <row r="2662" spans="6:8">
      <c r="F2662" s="156"/>
      <c r="H2662" s="1"/>
    </row>
    <row r="2663" spans="6:8">
      <c r="F2663" s="156"/>
      <c r="H2663" s="1"/>
    </row>
    <row r="2664" spans="6:8">
      <c r="F2664" s="156"/>
      <c r="H2664" s="1"/>
    </row>
    <row r="2665" spans="6:8">
      <c r="F2665" s="156"/>
      <c r="H2665" s="1"/>
    </row>
    <row r="2666" spans="6:8">
      <c r="F2666" s="156"/>
      <c r="H2666" s="1"/>
    </row>
    <row r="2667" spans="6:8">
      <c r="F2667" s="156"/>
      <c r="H2667" s="1"/>
    </row>
    <row r="2668" spans="6:8">
      <c r="F2668" s="156"/>
      <c r="H2668" s="1"/>
    </row>
    <row r="2669" spans="6:8">
      <c r="F2669" s="156"/>
      <c r="H2669" s="1"/>
    </row>
    <row r="2670" spans="6:8">
      <c r="F2670" s="156"/>
      <c r="H2670" s="1"/>
    </row>
    <row r="2671" spans="6:8">
      <c r="F2671" s="156"/>
      <c r="H2671" s="1"/>
    </row>
    <row r="2672" spans="6:8">
      <c r="F2672" s="156"/>
      <c r="H2672" s="1"/>
    </row>
    <row r="2673" spans="6:8">
      <c r="F2673" s="156"/>
      <c r="H2673" s="1"/>
    </row>
    <row r="2674" spans="6:8">
      <c r="F2674" s="156"/>
      <c r="H2674" s="1"/>
    </row>
    <row r="2675" spans="6:8">
      <c r="F2675" s="156"/>
      <c r="H2675" s="1"/>
    </row>
    <row r="2676" spans="6:8">
      <c r="F2676" s="156"/>
      <c r="H2676" s="1"/>
    </row>
    <row r="2677" spans="6:8">
      <c r="F2677" s="156"/>
      <c r="H2677" s="1"/>
    </row>
    <row r="2678" spans="6:8">
      <c r="F2678" s="156"/>
      <c r="H2678" s="1"/>
    </row>
    <row r="2679" spans="6:8">
      <c r="F2679" s="156"/>
      <c r="H2679" s="1"/>
    </row>
    <row r="2680" spans="6:8">
      <c r="F2680" s="156"/>
      <c r="H2680" s="1"/>
    </row>
    <row r="2681" spans="6:8">
      <c r="F2681" s="156"/>
      <c r="H2681" s="1"/>
    </row>
    <row r="2682" spans="6:8">
      <c r="F2682" s="156"/>
      <c r="H2682" s="1"/>
    </row>
    <row r="2683" spans="6:8">
      <c r="F2683" s="156"/>
      <c r="H2683" s="1"/>
    </row>
    <row r="2684" spans="6:8">
      <c r="F2684" s="156"/>
      <c r="H2684" s="1"/>
    </row>
    <row r="2685" spans="6:8">
      <c r="F2685" s="156"/>
      <c r="H2685" s="1"/>
    </row>
    <row r="2686" spans="6:8">
      <c r="F2686" s="156"/>
      <c r="H2686" s="1"/>
    </row>
    <row r="2687" spans="6:8">
      <c r="F2687" s="156"/>
      <c r="H2687" s="1"/>
    </row>
    <row r="2688" spans="6:8">
      <c r="F2688" s="156"/>
      <c r="H2688" s="1"/>
    </row>
    <row r="2689" spans="6:8">
      <c r="F2689" s="156"/>
      <c r="H2689" s="1"/>
    </row>
    <row r="2690" spans="6:8">
      <c r="F2690" s="156"/>
      <c r="H2690" s="1"/>
    </row>
    <row r="2691" spans="6:8">
      <c r="F2691" s="156"/>
      <c r="H2691" s="1"/>
    </row>
    <row r="2692" spans="6:8">
      <c r="F2692" s="156"/>
      <c r="H2692" s="1"/>
    </row>
    <row r="2693" spans="6:8">
      <c r="F2693" s="156"/>
      <c r="H2693" s="1"/>
    </row>
    <row r="2694" spans="6:8">
      <c r="F2694" s="156"/>
      <c r="H2694" s="1"/>
    </row>
    <row r="2695" spans="6:8">
      <c r="F2695" s="156"/>
      <c r="H2695" s="1"/>
    </row>
    <row r="2696" spans="6:8">
      <c r="F2696" s="156"/>
      <c r="H2696" s="1"/>
    </row>
    <row r="2697" spans="6:8">
      <c r="F2697" s="156"/>
      <c r="H2697" s="1"/>
    </row>
    <row r="2698" spans="6:8">
      <c r="F2698" s="156"/>
      <c r="H2698" s="1"/>
    </row>
    <row r="2699" spans="6:8">
      <c r="F2699" s="156"/>
      <c r="H2699" s="1"/>
    </row>
    <row r="2700" spans="6:8">
      <c r="F2700" s="156"/>
      <c r="H2700" s="1"/>
    </row>
    <row r="2701" spans="6:8">
      <c r="F2701" s="156"/>
      <c r="H2701" s="1"/>
    </row>
    <row r="2702" spans="6:8">
      <c r="F2702" s="156"/>
      <c r="H2702" s="1"/>
    </row>
    <row r="2703" spans="6:8">
      <c r="F2703" s="156"/>
      <c r="H2703" s="1"/>
    </row>
    <row r="2704" spans="6:8">
      <c r="F2704" s="156"/>
      <c r="H2704" s="1"/>
    </row>
    <row r="2705" spans="6:8">
      <c r="F2705" s="156"/>
      <c r="H2705" s="1"/>
    </row>
    <row r="2706" spans="6:8">
      <c r="F2706" s="156"/>
      <c r="H2706" s="1"/>
    </row>
    <row r="2707" spans="6:8">
      <c r="F2707" s="156"/>
      <c r="H2707" s="1"/>
    </row>
    <row r="2708" spans="6:8">
      <c r="F2708" s="156"/>
      <c r="H2708" s="1"/>
    </row>
    <row r="2709" spans="6:8">
      <c r="F2709" s="156"/>
      <c r="H2709" s="1"/>
    </row>
    <row r="2710" spans="6:8">
      <c r="F2710" s="156"/>
      <c r="H2710" s="1"/>
    </row>
    <row r="2711" spans="6:8">
      <c r="F2711" s="156"/>
      <c r="H2711" s="1"/>
    </row>
    <row r="2712" spans="6:8">
      <c r="F2712" s="156"/>
      <c r="H2712" s="1"/>
    </row>
    <row r="2713" spans="6:8">
      <c r="H2713" s="1"/>
    </row>
    <row r="2714" spans="6:8">
      <c r="H2714" s="1"/>
    </row>
    <row r="2715" spans="6:8">
      <c r="H2715" s="1"/>
    </row>
    <row r="2716" spans="6:8">
      <c r="H2716" s="1"/>
    </row>
    <row r="2717" spans="6:8">
      <c r="H2717" s="1"/>
    </row>
    <row r="2718" spans="6:8">
      <c r="H2718" s="1"/>
    </row>
    <row r="2719" spans="6:8">
      <c r="H2719" s="1"/>
    </row>
    <row r="2720" spans="6:8">
      <c r="F2720" s="157"/>
      <c r="G2720"/>
      <c r="H2720" s="1"/>
    </row>
    <row r="2721" spans="6:8">
      <c r="F2721" s="157"/>
      <c r="G2721"/>
      <c r="H2721" s="1"/>
    </row>
    <row r="2722" spans="6:8">
      <c r="F2722" s="157"/>
      <c r="G2722"/>
      <c r="H2722" s="1"/>
    </row>
    <row r="2723" spans="6:8">
      <c r="F2723" s="157"/>
      <c r="G2723"/>
      <c r="H2723" s="1"/>
    </row>
    <row r="2724" spans="6:8">
      <c r="F2724" s="157"/>
      <c r="G2724"/>
      <c r="H2724" s="1"/>
    </row>
    <row r="2725" spans="6:8">
      <c r="F2725" s="157"/>
      <c r="G2725"/>
      <c r="H2725" s="1"/>
    </row>
    <row r="2726" spans="6:8">
      <c r="F2726" s="157"/>
      <c r="G2726"/>
      <c r="H2726" s="1"/>
    </row>
    <row r="2727" spans="6:8">
      <c r="F2727" s="157"/>
      <c r="G2727"/>
      <c r="H2727" s="1"/>
    </row>
    <row r="2728" spans="6:8">
      <c r="F2728" s="157"/>
      <c r="G2728"/>
      <c r="H2728" s="1"/>
    </row>
    <row r="2729" spans="6:8">
      <c r="F2729" s="157"/>
      <c r="G2729"/>
      <c r="H2729" s="1"/>
    </row>
    <row r="2730" spans="6:8">
      <c r="F2730" s="157"/>
      <c r="G2730"/>
      <c r="H2730" s="1"/>
    </row>
    <row r="2731" spans="6:8">
      <c r="F2731" s="157"/>
      <c r="G2731"/>
      <c r="H2731" s="1"/>
    </row>
    <row r="2732" spans="6:8">
      <c r="F2732" s="157"/>
      <c r="G2732"/>
      <c r="H2732" s="1"/>
    </row>
    <row r="2733" spans="6:8">
      <c r="F2733" s="157"/>
      <c r="G2733"/>
      <c r="H2733" s="1"/>
    </row>
    <row r="2734" spans="6:8">
      <c r="F2734" s="157"/>
      <c r="G2734"/>
      <c r="H2734" s="1"/>
    </row>
    <row r="2735" spans="6:8">
      <c r="F2735" s="157"/>
      <c r="G2735"/>
      <c r="H2735" s="1"/>
    </row>
    <row r="2736" spans="6:8">
      <c r="F2736" s="157"/>
      <c r="G2736"/>
      <c r="H2736" s="1"/>
    </row>
    <row r="2737" spans="6:8">
      <c r="F2737" s="157"/>
      <c r="G2737"/>
      <c r="H2737" s="1"/>
    </row>
    <row r="2738" spans="6:8">
      <c r="F2738" s="157"/>
      <c r="G2738"/>
      <c r="H2738" s="1"/>
    </row>
    <row r="2739" spans="6:8">
      <c r="F2739" s="157"/>
      <c r="G2739"/>
      <c r="H2739" s="1"/>
    </row>
    <row r="2740" spans="6:8">
      <c r="F2740" s="157"/>
      <c r="G2740"/>
      <c r="H2740" s="1"/>
    </row>
    <row r="2741" spans="6:8">
      <c r="F2741" s="157"/>
      <c r="G2741"/>
      <c r="H2741" s="1"/>
    </row>
    <row r="2742" spans="6:8">
      <c r="F2742" s="157"/>
      <c r="G2742"/>
      <c r="H2742" s="1"/>
    </row>
    <row r="2743" spans="6:8">
      <c r="F2743" s="157"/>
      <c r="G2743"/>
      <c r="H2743" s="1"/>
    </row>
    <row r="2744" spans="6:8">
      <c r="F2744" s="157"/>
      <c r="G2744"/>
      <c r="H2744" s="1"/>
    </row>
    <row r="2745" spans="6:8">
      <c r="F2745" s="157"/>
      <c r="G2745"/>
      <c r="H2745" s="1"/>
    </row>
    <row r="2746" spans="6:8">
      <c r="F2746" s="157"/>
      <c r="G2746"/>
      <c r="H2746" s="1"/>
    </row>
    <row r="2747" spans="6:8">
      <c r="F2747" s="157"/>
      <c r="G2747"/>
      <c r="H2747" s="1"/>
    </row>
    <row r="2748" spans="6:8">
      <c r="F2748" s="157"/>
      <c r="G2748"/>
      <c r="H2748" s="1"/>
    </row>
    <row r="2749" spans="6:8">
      <c r="F2749" s="157"/>
      <c r="G2749"/>
      <c r="H2749" s="1"/>
    </row>
    <row r="2750" spans="6:8">
      <c r="F2750" s="157"/>
      <c r="G2750"/>
      <c r="H2750" s="1"/>
    </row>
    <row r="2751" spans="6:8">
      <c r="F2751" s="157"/>
      <c r="G2751"/>
      <c r="H2751" s="1"/>
    </row>
    <row r="2752" spans="6:8">
      <c r="F2752" s="157"/>
      <c r="G2752"/>
      <c r="H2752" s="1"/>
    </row>
    <row r="2753" spans="6:8">
      <c r="F2753" s="157"/>
      <c r="G2753"/>
      <c r="H2753" s="1"/>
    </row>
    <row r="2754" spans="6:8">
      <c r="F2754" s="157"/>
      <c r="G2754"/>
      <c r="H2754" s="1"/>
    </row>
    <row r="2755" spans="6:8">
      <c r="F2755" s="157"/>
      <c r="G2755"/>
      <c r="H2755" s="1"/>
    </row>
    <row r="2756" spans="6:8">
      <c r="F2756" s="157"/>
      <c r="G2756"/>
      <c r="H2756" s="1"/>
    </row>
    <row r="2757" spans="6:8">
      <c r="F2757" s="157"/>
      <c r="G2757"/>
      <c r="H2757" s="1"/>
    </row>
    <row r="2758" spans="6:8">
      <c r="F2758" s="157"/>
      <c r="G2758"/>
      <c r="H2758" s="1"/>
    </row>
    <row r="2759" spans="6:8">
      <c r="F2759" s="157"/>
      <c r="G2759"/>
      <c r="H2759" s="1"/>
    </row>
    <row r="2760" spans="6:8">
      <c r="F2760" s="157"/>
      <c r="G2760"/>
      <c r="H2760" s="1"/>
    </row>
    <row r="2761" spans="6:8">
      <c r="F2761" s="157"/>
      <c r="G2761"/>
      <c r="H2761" s="1"/>
    </row>
    <row r="2762" spans="6:8">
      <c r="F2762" s="157"/>
      <c r="G2762"/>
      <c r="H2762" s="1"/>
    </row>
    <row r="2763" spans="6:8">
      <c r="F2763" s="157"/>
      <c r="G2763"/>
      <c r="H2763" s="1"/>
    </row>
    <row r="2764" spans="6:8">
      <c r="F2764" s="157"/>
      <c r="G2764"/>
      <c r="H2764" s="1"/>
    </row>
    <row r="2765" spans="6:8">
      <c r="F2765" s="157"/>
      <c r="G2765"/>
      <c r="H2765" s="1"/>
    </row>
    <row r="2766" spans="6:8">
      <c r="F2766" s="157"/>
      <c r="G2766"/>
      <c r="H2766" s="1"/>
    </row>
    <row r="2767" spans="6:8">
      <c r="F2767" s="157"/>
      <c r="G2767"/>
      <c r="H2767" s="1"/>
    </row>
    <row r="2768" spans="6:8">
      <c r="F2768" s="157"/>
      <c r="G2768"/>
      <c r="H2768" s="1"/>
    </row>
    <row r="2769" spans="6:8">
      <c r="F2769" s="157"/>
      <c r="G2769"/>
      <c r="H2769" s="1"/>
    </row>
    <row r="2770" spans="6:8">
      <c r="F2770" s="157"/>
      <c r="G2770"/>
      <c r="H2770" s="1"/>
    </row>
    <row r="2771" spans="6:8">
      <c r="F2771" s="157"/>
      <c r="G2771"/>
      <c r="H2771" s="1"/>
    </row>
    <row r="2772" spans="6:8">
      <c r="F2772" s="157"/>
      <c r="G2772"/>
      <c r="H2772" s="1"/>
    </row>
    <row r="2773" spans="6:8">
      <c r="F2773" s="157"/>
      <c r="G2773"/>
      <c r="H2773" s="1"/>
    </row>
    <row r="2774" spans="6:8">
      <c r="F2774" s="157"/>
      <c r="G2774"/>
      <c r="H2774" s="1"/>
    </row>
    <row r="2775" spans="6:8">
      <c r="F2775" s="157"/>
      <c r="G2775"/>
      <c r="H2775" s="1"/>
    </row>
    <row r="2776" spans="6:8">
      <c r="F2776" s="157"/>
      <c r="G2776"/>
      <c r="H2776" s="1"/>
    </row>
    <row r="2777" spans="6:8">
      <c r="F2777" s="157"/>
      <c r="G2777"/>
      <c r="H2777" s="1"/>
    </row>
    <row r="2778" spans="6:8">
      <c r="F2778" s="157"/>
      <c r="G2778"/>
      <c r="H2778" s="1"/>
    </row>
    <row r="2779" spans="6:8">
      <c r="F2779" s="157"/>
      <c r="G2779"/>
      <c r="H2779" s="1"/>
    </row>
    <row r="2780" spans="6:8">
      <c r="F2780" s="157"/>
      <c r="G2780"/>
      <c r="H2780" s="1"/>
    </row>
    <row r="2781" spans="6:8">
      <c r="F2781" s="157"/>
      <c r="G2781"/>
      <c r="H2781" s="1"/>
    </row>
    <row r="2782" spans="6:8">
      <c r="F2782" s="157"/>
      <c r="G2782"/>
      <c r="H2782" s="1"/>
    </row>
    <row r="2783" spans="6:8">
      <c r="F2783" s="157"/>
      <c r="G2783"/>
      <c r="H2783" s="1"/>
    </row>
    <row r="2784" spans="6:8">
      <c r="F2784" s="157"/>
      <c r="G2784"/>
      <c r="H2784" s="1"/>
    </row>
    <row r="2785" spans="6:8">
      <c r="F2785" s="157"/>
      <c r="G2785"/>
      <c r="H2785" s="1"/>
    </row>
    <row r="2786" spans="6:8">
      <c r="F2786" s="157"/>
      <c r="G2786"/>
      <c r="H2786" s="1"/>
    </row>
    <row r="2787" spans="6:8">
      <c r="F2787" s="157"/>
      <c r="G2787"/>
      <c r="H2787" s="1"/>
    </row>
    <row r="2788" spans="6:8">
      <c r="F2788" s="157"/>
      <c r="G2788"/>
      <c r="H2788" s="1"/>
    </row>
    <row r="2789" spans="6:8">
      <c r="F2789" s="157"/>
      <c r="G2789"/>
      <c r="H2789" s="1"/>
    </row>
    <row r="2790" spans="6:8">
      <c r="F2790" s="157"/>
      <c r="G2790"/>
      <c r="H2790" s="1"/>
    </row>
    <row r="2791" spans="6:8">
      <c r="F2791" s="157"/>
      <c r="G2791"/>
      <c r="H2791" s="1"/>
    </row>
    <row r="2792" spans="6:8">
      <c r="F2792" s="157"/>
      <c r="G2792"/>
      <c r="H2792" s="1"/>
    </row>
    <row r="2793" spans="6:8">
      <c r="F2793" s="157"/>
      <c r="G2793"/>
      <c r="H2793" s="1"/>
    </row>
    <row r="2794" spans="6:8">
      <c r="F2794" s="157"/>
      <c r="G2794"/>
      <c r="H2794" s="1"/>
    </row>
    <row r="2795" spans="6:8">
      <c r="F2795" s="157"/>
      <c r="G2795"/>
      <c r="H2795" s="1"/>
    </row>
    <row r="2796" spans="6:8">
      <c r="F2796" s="157"/>
      <c r="G2796"/>
      <c r="H2796" s="1"/>
    </row>
    <row r="2797" spans="6:8">
      <c r="F2797" s="157"/>
      <c r="G2797"/>
      <c r="H2797" s="1"/>
    </row>
    <row r="2798" spans="6:8">
      <c r="F2798" s="157"/>
      <c r="G2798"/>
      <c r="H2798" s="1"/>
    </row>
    <row r="2799" spans="6:8">
      <c r="F2799" s="157"/>
      <c r="G2799"/>
      <c r="H2799" s="1"/>
    </row>
    <row r="2800" spans="6:8">
      <c r="F2800" s="157"/>
      <c r="G2800"/>
      <c r="H2800" s="1"/>
    </row>
    <row r="2801" spans="6:8">
      <c r="F2801" s="157"/>
      <c r="G2801"/>
      <c r="H2801" s="1"/>
    </row>
    <row r="2802" spans="6:8">
      <c r="F2802" s="157"/>
      <c r="G2802"/>
      <c r="H2802" s="1"/>
    </row>
    <row r="2803" spans="6:8">
      <c r="F2803" s="157"/>
      <c r="G2803"/>
      <c r="H2803" s="1"/>
    </row>
    <row r="2804" spans="6:8">
      <c r="F2804" s="157"/>
      <c r="G2804"/>
      <c r="H2804" s="1"/>
    </row>
    <row r="2805" spans="6:8">
      <c r="F2805" s="157"/>
      <c r="G2805"/>
      <c r="H2805" s="1"/>
    </row>
    <row r="2806" spans="6:8">
      <c r="F2806" s="157"/>
      <c r="G2806"/>
      <c r="H2806" s="1"/>
    </row>
    <row r="2807" spans="6:8">
      <c r="F2807" s="157"/>
      <c r="G2807"/>
      <c r="H2807" s="1"/>
    </row>
    <row r="2808" spans="6:8">
      <c r="F2808" s="157"/>
      <c r="G2808"/>
      <c r="H2808" s="1"/>
    </row>
    <row r="2809" spans="6:8">
      <c r="F2809" s="157"/>
      <c r="G2809"/>
      <c r="H2809" s="1"/>
    </row>
    <row r="2810" spans="6:8">
      <c r="F2810" s="157"/>
      <c r="G2810"/>
      <c r="H2810" s="1"/>
    </row>
    <row r="2811" spans="6:8">
      <c r="F2811" s="157"/>
      <c r="G2811"/>
      <c r="H2811" s="1"/>
    </row>
    <row r="2812" spans="6:8">
      <c r="F2812" s="157"/>
      <c r="G2812"/>
      <c r="H2812" s="1"/>
    </row>
    <row r="2813" spans="6:8">
      <c r="F2813" s="157"/>
      <c r="G2813"/>
      <c r="H2813" s="1"/>
    </row>
    <row r="2814" spans="6:8">
      <c r="F2814" s="157"/>
      <c r="G2814"/>
      <c r="H2814" s="1"/>
    </row>
    <row r="2815" spans="6:8">
      <c r="F2815" s="157"/>
      <c r="G2815"/>
      <c r="H2815" s="1"/>
    </row>
    <row r="2816" spans="6:8">
      <c r="F2816" s="157"/>
      <c r="G2816"/>
      <c r="H2816" s="1"/>
    </row>
    <row r="2817" spans="6:8">
      <c r="F2817" s="157"/>
      <c r="G2817"/>
      <c r="H2817" s="1"/>
    </row>
    <row r="2818" spans="6:8">
      <c r="F2818" s="157"/>
      <c r="G2818"/>
      <c r="H2818" s="1"/>
    </row>
    <row r="2819" spans="6:8">
      <c r="F2819" s="157"/>
      <c r="G2819"/>
      <c r="H2819" s="1"/>
    </row>
    <row r="2820" spans="6:8">
      <c r="F2820" s="157"/>
      <c r="G2820"/>
      <c r="H2820" s="1"/>
    </row>
    <row r="2821" spans="6:8">
      <c r="F2821" s="157"/>
      <c r="G2821"/>
      <c r="H2821" s="1"/>
    </row>
    <row r="2822" spans="6:8">
      <c r="F2822" s="157"/>
      <c r="G2822"/>
      <c r="H2822" s="1"/>
    </row>
    <row r="2823" spans="6:8">
      <c r="F2823" s="157"/>
      <c r="G2823"/>
      <c r="H2823" s="1"/>
    </row>
    <row r="2824" spans="6:8">
      <c r="F2824" s="157"/>
      <c r="G2824"/>
      <c r="H2824" s="1"/>
    </row>
    <row r="2825" spans="6:8">
      <c r="F2825" s="157"/>
      <c r="G2825"/>
      <c r="H2825" s="1"/>
    </row>
    <row r="2826" spans="6:8">
      <c r="F2826" s="157"/>
      <c r="G2826"/>
      <c r="H2826" s="1"/>
    </row>
    <row r="2827" spans="6:8">
      <c r="F2827" s="157"/>
      <c r="G2827"/>
      <c r="H2827" s="1"/>
    </row>
    <row r="2828" spans="6:8">
      <c r="F2828" s="157"/>
      <c r="G2828"/>
      <c r="H2828" s="1"/>
    </row>
    <row r="2829" spans="6:8">
      <c r="F2829" s="157"/>
      <c r="G2829"/>
      <c r="H2829" s="1"/>
    </row>
    <row r="2830" spans="6:8">
      <c r="F2830" s="157"/>
      <c r="G2830"/>
      <c r="H2830" s="1"/>
    </row>
    <row r="2831" spans="6:8">
      <c r="F2831" s="157"/>
      <c r="G2831"/>
      <c r="H2831" s="1"/>
    </row>
    <row r="2832" spans="6:8">
      <c r="F2832" s="157"/>
      <c r="G2832"/>
      <c r="H2832" s="1"/>
    </row>
    <row r="2833" spans="6:8">
      <c r="F2833" s="157"/>
      <c r="G2833"/>
      <c r="H2833" s="1"/>
    </row>
    <row r="2834" spans="6:8">
      <c r="F2834" s="157"/>
      <c r="G2834"/>
      <c r="H2834" s="1"/>
    </row>
    <row r="2835" spans="6:8">
      <c r="F2835" s="157"/>
      <c r="G2835"/>
      <c r="H2835" s="1"/>
    </row>
    <row r="2836" spans="6:8">
      <c r="F2836" s="157"/>
      <c r="G2836"/>
      <c r="H2836" s="1"/>
    </row>
    <row r="2837" spans="6:8">
      <c r="F2837" s="157"/>
      <c r="G2837"/>
      <c r="H2837" s="1"/>
    </row>
    <row r="2838" spans="6:8">
      <c r="F2838" s="157"/>
      <c r="G2838"/>
      <c r="H2838" s="1"/>
    </row>
    <row r="2839" spans="6:8">
      <c r="F2839" s="157"/>
      <c r="G2839"/>
      <c r="H2839" s="1"/>
    </row>
    <row r="2840" spans="6:8">
      <c r="F2840" s="157"/>
      <c r="G2840"/>
      <c r="H2840" s="1"/>
    </row>
    <row r="2841" spans="6:8">
      <c r="F2841" s="157"/>
      <c r="G2841"/>
      <c r="H2841" s="1"/>
    </row>
    <row r="2842" spans="6:8">
      <c r="F2842" s="157"/>
      <c r="G2842"/>
      <c r="H2842" s="1"/>
    </row>
    <row r="2843" spans="6:8">
      <c r="F2843" s="157"/>
      <c r="G2843"/>
      <c r="H2843" s="1"/>
    </row>
    <row r="2844" spans="6:8">
      <c r="F2844" s="157"/>
      <c r="G2844"/>
      <c r="H2844" s="1"/>
    </row>
    <row r="2845" spans="6:8">
      <c r="F2845" s="157"/>
      <c r="G2845"/>
      <c r="H2845" s="1"/>
    </row>
    <row r="2846" spans="6:8">
      <c r="F2846" s="157"/>
      <c r="G2846"/>
      <c r="H2846" s="1"/>
    </row>
    <row r="2847" spans="6:8">
      <c r="F2847" s="157"/>
      <c r="G2847"/>
      <c r="H2847" s="1"/>
    </row>
    <row r="2848" spans="6:8">
      <c r="F2848" s="157"/>
      <c r="G2848"/>
      <c r="H2848" s="1"/>
    </row>
    <row r="2849" spans="6:8">
      <c r="F2849" s="157"/>
      <c r="G2849"/>
      <c r="H2849" s="1"/>
    </row>
    <row r="2850" spans="6:8">
      <c r="F2850" s="157"/>
      <c r="G2850"/>
      <c r="H2850" s="1"/>
    </row>
    <row r="2851" spans="6:8">
      <c r="F2851" s="157"/>
      <c r="G2851"/>
      <c r="H2851" s="1"/>
    </row>
    <row r="2852" spans="6:8">
      <c r="F2852" s="157"/>
      <c r="G2852"/>
      <c r="H2852" s="1"/>
    </row>
    <row r="2853" spans="6:8">
      <c r="F2853" s="157"/>
      <c r="G2853"/>
      <c r="H2853" s="1"/>
    </row>
    <row r="2854" spans="6:8">
      <c r="F2854" s="157"/>
      <c r="G2854"/>
      <c r="H2854" s="1"/>
    </row>
    <row r="2855" spans="6:8">
      <c r="F2855" s="157"/>
      <c r="G2855"/>
      <c r="H2855" s="1"/>
    </row>
    <row r="2856" spans="6:8">
      <c r="F2856" s="157"/>
      <c r="G2856"/>
      <c r="H2856" s="1"/>
    </row>
    <row r="2857" spans="6:8">
      <c r="F2857" s="157"/>
      <c r="G2857"/>
      <c r="H2857" s="1"/>
    </row>
    <row r="2858" spans="6:8">
      <c r="F2858" s="157"/>
      <c r="G2858"/>
      <c r="H2858" s="1"/>
    </row>
    <row r="2859" spans="6:8">
      <c r="F2859" s="157"/>
      <c r="G2859"/>
      <c r="H2859" s="1"/>
    </row>
    <row r="2860" spans="6:8">
      <c r="F2860" s="157"/>
      <c r="G2860"/>
      <c r="H2860" s="1"/>
    </row>
    <row r="2861" spans="6:8">
      <c r="F2861" s="157"/>
      <c r="G2861"/>
      <c r="H2861" s="1"/>
    </row>
    <row r="2862" spans="6:8">
      <c r="F2862" s="157"/>
      <c r="G2862"/>
      <c r="H2862" s="1"/>
    </row>
    <row r="2863" spans="6:8">
      <c r="F2863" s="157"/>
      <c r="G2863"/>
      <c r="H2863" s="1"/>
    </row>
    <row r="2864" spans="6:8">
      <c r="F2864" s="157"/>
      <c r="G2864"/>
      <c r="H2864" s="1"/>
    </row>
    <row r="2865" spans="6:8">
      <c r="F2865" s="157"/>
      <c r="G2865"/>
      <c r="H2865" s="1"/>
    </row>
    <row r="2866" spans="6:8">
      <c r="F2866" s="157"/>
      <c r="G2866"/>
      <c r="H2866" s="1"/>
    </row>
    <row r="2867" spans="6:8">
      <c r="F2867" s="157"/>
      <c r="G2867"/>
      <c r="H2867" s="1"/>
    </row>
    <row r="2868" spans="6:8">
      <c r="F2868" s="157"/>
      <c r="G2868"/>
      <c r="H2868" s="1"/>
    </row>
    <row r="2869" spans="6:8">
      <c r="F2869" s="157"/>
      <c r="G2869"/>
      <c r="H2869" s="1"/>
    </row>
    <row r="2870" spans="6:8">
      <c r="F2870" s="157"/>
      <c r="G2870"/>
      <c r="H2870" s="1"/>
    </row>
    <row r="2871" spans="6:8">
      <c r="F2871" s="157"/>
      <c r="G2871"/>
      <c r="H2871" s="1"/>
    </row>
    <row r="2872" spans="6:8">
      <c r="F2872" s="157"/>
      <c r="G2872"/>
      <c r="H2872" s="1"/>
    </row>
    <row r="2873" spans="6:8">
      <c r="F2873" s="157"/>
      <c r="G2873"/>
      <c r="H2873" s="1"/>
    </row>
    <row r="2874" spans="6:8">
      <c r="F2874" s="157"/>
      <c r="G2874"/>
      <c r="H2874" s="1"/>
    </row>
    <row r="2875" spans="6:8">
      <c r="F2875" s="157"/>
      <c r="G2875"/>
      <c r="H2875" s="1"/>
    </row>
    <row r="2876" spans="6:8">
      <c r="F2876" s="157"/>
      <c r="G2876"/>
      <c r="H2876" s="1"/>
    </row>
    <row r="2877" spans="6:8">
      <c r="F2877" s="157"/>
      <c r="G2877"/>
      <c r="H2877" s="1"/>
    </row>
    <row r="2878" spans="6:8">
      <c r="F2878" s="157"/>
      <c r="G2878"/>
      <c r="H2878" s="1"/>
    </row>
    <row r="2879" spans="6:8">
      <c r="F2879" s="157"/>
      <c r="G2879"/>
      <c r="H2879" s="1"/>
    </row>
    <row r="2880" spans="6:8">
      <c r="F2880" s="157"/>
      <c r="G2880"/>
      <c r="H2880" s="1"/>
    </row>
    <row r="2881" spans="6:8">
      <c r="F2881" s="157"/>
      <c r="G2881"/>
      <c r="H2881" s="1"/>
    </row>
    <row r="2882" spans="6:8">
      <c r="F2882" s="157"/>
      <c r="G2882"/>
      <c r="H2882" s="1"/>
    </row>
    <row r="2883" spans="6:8">
      <c r="F2883" s="157"/>
      <c r="G2883"/>
      <c r="H2883" s="1"/>
    </row>
    <row r="2884" spans="6:8">
      <c r="F2884" s="157"/>
      <c r="G2884"/>
      <c r="H2884" s="1"/>
    </row>
    <row r="2885" spans="6:8">
      <c r="F2885" s="157"/>
      <c r="G2885"/>
      <c r="H2885" s="1"/>
    </row>
    <row r="2886" spans="6:8">
      <c r="F2886" s="157"/>
      <c r="G2886"/>
      <c r="H2886" s="1"/>
    </row>
    <row r="2887" spans="6:8">
      <c r="F2887" s="157"/>
      <c r="G2887"/>
      <c r="H2887" s="1"/>
    </row>
    <row r="2888" spans="6:8">
      <c r="F2888" s="157"/>
      <c r="G2888"/>
      <c r="H2888" s="1"/>
    </row>
    <row r="2889" spans="6:8">
      <c r="F2889" s="157"/>
      <c r="G2889"/>
      <c r="H2889" s="1"/>
    </row>
    <row r="2890" spans="6:8">
      <c r="F2890" s="157"/>
      <c r="G2890"/>
      <c r="H2890" s="1"/>
    </row>
    <row r="2891" spans="6:8">
      <c r="F2891" s="157"/>
      <c r="G2891"/>
      <c r="H2891" s="1"/>
    </row>
    <row r="2892" spans="6:8">
      <c r="F2892" s="157"/>
      <c r="G2892"/>
      <c r="H2892" s="1"/>
    </row>
    <row r="2893" spans="6:8">
      <c r="F2893" s="157"/>
      <c r="G2893"/>
      <c r="H2893" s="1"/>
    </row>
    <row r="2894" spans="6:8">
      <c r="F2894" s="157"/>
      <c r="G2894"/>
      <c r="H2894" s="1"/>
    </row>
    <row r="2895" spans="6:8">
      <c r="F2895" s="157"/>
      <c r="G2895"/>
      <c r="H2895" s="1"/>
    </row>
    <row r="2896" spans="6:8">
      <c r="F2896" s="157"/>
      <c r="G2896"/>
      <c r="H2896" s="1"/>
    </row>
    <row r="2897" spans="6:8">
      <c r="F2897" s="157"/>
      <c r="G2897"/>
      <c r="H2897" s="1"/>
    </row>
    <row r="2898" spans="6:8">
      <c r="F2898" s="157"/>
      <c r="G2898"/>
      <c r="H2898" s="1"/>
    </row>
    <row r="2899" spans="6:8">
      <c r="F2899" s="157"/>
      <c r="G2899"/>
      <c r="H2899" s="1"/>
    </row>
    <row r="2900" spans="6:8">
      <c r="F2900" s="157"/>
      <c r="G2900"/>
      <c r="H2900" s="1"/>
    </row>
    <row r="2901" spans="6:8">
      <c r="F2901" s="157"/>
      <c r="G2901"/>
      <c r="H2901" s="1"/>
    </row>
    <row r="2902" spans="6:8">
      <c r="F2902" s="157"/>
      <c r="G2902"/>
      <c r="H2902" s="1"/>
    </row>
    <row r="2903" spans="6:8">
      <c r="F2903" s="157"/>
      <c r="G2903"/>
      <c r="H2903" s="1"/>
    </row>
    <row r="2904" spans="6:8">
      <c r="F2904" s="157"/>
      <c r="G2904"/>
      <c r="H2904" s="1"/>
    </row>
    <row r="2905" spans="6:8">
      <c r="F2905" s="157"/>
      <c r="G2905"/>
      <c r="H2905" s="1"/>
    </row>
    <row r="2906" spans="6:8">
      <c r="F2906" s="157"/>
      <c r="G2906"/>
      <c r="H2906" s="1"/>
    </row>
    <row r="2907" spans="6:8">
      <c r="F2907" s="157"/>
      <c r="G2907"/>
      <c r="H2907" s="1"/>
    </row>
    <row r="2908" spans="6:8">
      <c r="F2908" s="157"/>
      <c r="G2908"/>
      <c r="H2908" s="1"/>
    </row>
    <row r="2909" spans="6:8">
      <c r="F2909" s="157"/>
      <c r="G2909"/>
      <c r="H2909" s="1"/>
    </row>
    <row r="2910" spans="6:8">
      <c r="F2910" s="157"/>
      <c r="G2910"/>
      <c r="H2910" s="1"/>
    </row>
    <row r="2911" spans="6:8">
      <c r="F2911" s="157"/>
      <c r="G2911"/>
      <c r="H2911" s="1"/>
    </row>
    <row r="2912" spans="6:8">
      <c r="F2912" s="157"/>
      <c r="G2912"/>
      <c r="H2912" s="1"/>
    </row>
    <row r="2913" spans="6:8">
      <c r="F2913" s="157"/>
      <c r="G2913"/>
      <c r="H2913" s="1"/>
    </row>
    <row r="2914" spans="6:8">
      <c r="F2914" s="157"/>
      <c r="G2914"/>
      <c r="H2914" s="1"/>
    </row>
    <row r="2915" spans="6:8">
      <c r="F2915" s="157"/>
      <c r="G2915"/>
      <c r="H2915" s="1"/>
    </row>
    <row r="2916" spans="6:8">
      <c r="F2916" s="157"/>
      <c r="G2916"/>
      <c r="H2916" s="1"/>
    </row>
    <row r="2917" spans="6:8">
      <c r="F2917" s="157"/>
      <c r="G2917"/>
      <c r="H2917" s="1"/>
    </row>
    <row r="2918" spans="6:8">
      <c r="F2918" s="157"/>
      <c r="G2918"/>
      <c r="H2918" s="1"/>
    </row>
    <row r="2919" spans="6:8">
      <c r="F2919" s="157"/>
      <c r="G2919"/>
      <c r="H2919" s="1"/>
    </row>
    <row r="2920" spans="6:8">
      <c r="F2920" s="157"/>
      <c r="G2920"/>
      <c r="H2920" s="1"/>
    </row>
    <row r="2921" spans="6:8">
      <c r="F2921" s="157"/>
      <c r="G2921"/>
      <c r="H2921" s="1"/>
    </row>
    <row r="2922" spans="6:8">
      <c r="F2922" s="157"/>
      <c r="G2922"/>
      <c r="H2922" s="1"/>
    </row>
    <row r="2923" spans="6:8">
      <c r="F2923" s="157"/>
      <c r="G2923"/>
      <c r="H2923" s="1"/>
    </row>
    <row r="2924" spans="6:8">
      <c r="F2924" s="157"/>
      <c r="G2924"/>
      <c r="H2924" s="1"/>
    </row>
    <row r="2925" spans="6:8">
      <c r="F2925" s="157"/>
      <c r="G2925"/>
      <c r="H2925" s="1"/>
    </row>
    <row r="2926" spans="6:8">
      <c r="F2926" s="157"/>
      <c r="G2926"/>
      <c r="H2926" s="1"/>
    </row>
    <row r="2927" spans="6:8">
      <c r="F2927" s="157"/>
      <c r="G2927"/>
      <c r="H2927" s="1"/>
    </row>
    <row r="2928" spans="6:8">
      <c r="F2928" s="157"/>
      <c r="G2928"/>
      <c r="H2928" s="1"/>
    </row>
    <row r="2929" spans="6:8">
      <c r="F2929" s="157"/>
      <c r="G2929"/>
      <c r="H2929" s="1"/>
    </row>
    <row r="2930" spans="6:8">
      <c r="F2930" s="157"/>
      <c r="G2930"/>
      <c r="H2930" s="1"/>
    </row>
    <row r="2931" spans="6:8">
      <c r="F2931" s="157"/>
      <c r="G2931"/>
      <c r="H2931" s="1"/>
    </row>
    <row r="2932" spans="6:8">
      <c r="F2932" s="157"/>
      <c r="G2932"/>
      <c r="H2932" s="1"/>
    </row>
    <row r="2933" spans="6:8">
      <c r="F2933" s="157"/>
      <c r="G2933"/>
      <c r="H2933" s="1"/>
    </row>
    <row r="2934" spans="6:8">
      <c r="F2934" s="157"/>
      <c r="G2934"/>
      <c r="H2934" s="1"/>
    </row>
    <row r="2935" spans="6:8">
      <c r="F2935" s="157"/>
      <c r="G2935"/>
      <c r="H2935" s="1"/>
    </row>
    <row r="2936" spans="6:8">
      <c r="F2936" s="157"/>
      <c r="G2936"/>
      <c r="H2936" s="1"/>
    </row>
    <row r="2937" spans="6:8">
      <c r="F2937" s="157"/>
      <c r="G2937"/>
      <c r="H2937" s="1"/>
    </row>
    <row r="2938" spans="6:8">
      <c r="F2938" s="157"/>
      <c r="G2938"/>
      <c r="H2938" s="1"/>
    </row>
    <row r="2939" spans="6:8">
      <c r="F2939" s="157"/>
      <c r="G2939"/>
      <c r="H2939" s="1"/>
    </row>
    <row r="2940" spans="6:8">
      <c r="F2940" s="157"/>
      <c r="G2940"/>
      <c r="H2940" s="1"/>
    </row>
    <row r="2941" spans="6:8">
      <c r="F2941" s="157"/>
      <c r="G2941"/>
      <c r="H2941" s="1"/>
    </row>
    <row r="2942" spans="6:8">
      <c r="F2942" s="157"/>
      <c r="G2942"/>
      <c r="H2942" s="1"/>
    </row>
    <row r="2943" spans="6:8">
      <c r="F2943" s="157"/>
      <c r="G2943"/>
      <c r="H2943" s="1"/>
    </row>
    <row r="2944" spans="6:8">
      <c r="F2944" s="157"/>
      <c r="G2944"/>
      <c r="H2944" s="1"/>
    </row>
    <row r="2945" spans="6:8">
      <c r="F2945" s="157"/>
      <c r="G2945"/>
      <c r="H2945" s="1"/>
    </row>
    <row r="2946" spans="6:8">
      <c r="F2946" s="157"/>
      <c r="G2946"/>
      <c r="H2946" s="1"/>
    </row>
    <row r="2947" spans="6:8">
      <c r="F2947" s="157"/>
      <c r="G2947"/>
      <c r="H2947" s="1"/>
    </row>
    <row r="2948" spans="6:8">
      <c r="F2948" s="157"/>
      <c r="G2948"/>
      <c r="H2948" s="1"/>
    </row>
    <row r="2949" spans="6:8">
      <c r="F2949" s="157"/>
      <c r="G2949"/>
      <c r="H2949" s="1"/>
    </row>
  </sheetData>
  <mergeCells count="4">
    <mergeCell ref="A5:F6"/>
    <mergeCell ref="D1:F1"/>
    <mergeCell ref="A3:F4"/>
    <mergeCell ref="A2:F2"/>
  </mergeCells>
  <phoneticPr fontId="0" type="noConversion"/>
  <pageMargins left="0.70866141732283472" right="0.15748031496062992" top="0.15748031496062992" bottom="0.19685039370078741" header="0.27559055118110237" footer="0.19685039370078741"/>
  <pageSetup paperSize="9" scale="42" fitToHeight="10" orientation="portrait" r:id="rId1"/>
  <headerFooter alignWithMargins="0">
    <oddHeader>Страница &amp;P</oddHeader>
  </headerFooter>
  <rowBreaks count="2" manualBreakCount="2">
    <brk id="382" max="6" man="1"/>
    <brk id="461" max="6" man="1"/>
  </row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2018</vt:lpstr>
      <vt:lpstr>'2018'!Область_печати</vt:lpstr>
    </vt:vector>
  </TitlesOfParts>
  <Company>Ôčíŕíńîâîĺ óďđŕâëĺíčĺ Ęŕ÷óăńęîăî đŕéîíŕ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RePack by SPecialiST</cp:lastModifiedBy>
  <cp:lastPrinted>2018-11-26T08:56:25Z</cp:lastPrinted>
  <dcterms:created xsi:type="dcterms:W3CDTF">2005-01-21T05:00:24Z</dcterms:created>
  <dcterms:modified xsi:type="dcterms:W3CDTF">2018-12-03T02:40:22Z</dcterms:modified>
</cp:coreProperties>
</file>